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firstSheet="2" activeTab="3"/>
  </bookViews>
  <sheets>
    <sheet name="修改过程稿" sheetId="2" state="hidden" r:id="rId1"/>
    <sheet name="第一次修改完成稿" sheetId="3" state="hidden" r:id="rId2"/>
    <sheet name="企业价值评估（国资）" sheetId="4" r:id="rId3"/>
    <sheet name="操作说明" sheetId="5" r:id="rId4"/>
  </sheets>
  <definedNames>
    <definedName name="_Toc239590563" localSheetId="3">操作说明!$A$1</definedName>
    <definedName name="_xlnm.Print_Titles" localSheetId="2">'企业价值评估（国资）'!$2:$4</definedName>
  </definedNames>
  <calcPr calcId="144525" concurrentCalc="0"/>
</workbook>
</file>

<file path=xl/comments1.xml><?xml version="1.0" encoding="utf-8"?>
<comments xmlns="http://schemas.openxmlformats.org/spreadsheetml/2006/main">
  <authors>
    <author>admin</author>
  </authors>
  <commentList>
    <comment ref="C76" authorId="0">
      <text>
        <r>
          <rPr>
            <b/>
            <sz val="9"/>
            <rFont val="Tahoma"/>
            <charset val="134"/>
          </rPr>
          <t xml:space="preserve">admin:
</t>
        </r>
        <r>
          <rPr>
            <sz val="9"/>
            <rFont val="宋体"/>
            <charset val="134"/>
          </rPr>
          <t>这个计算公式是否有误？当第</t>
        </r>
        <r>
          <rPr>
            <sz val="9"/>
            <rFont val="Tahoma"/>
            <charset val="134"/>
          </rPr>
          <t>70</t>
        </r>
        <r>
          <rPr>
            <sz val="9"/>
            <rFont val="宋体"/>
            <charset val="134"/>
          </rPr>
          <t>行的得分低于</t>
        </r>
        <r>
          <rPr>
            <sz val="9"/>
            <rFont val="Tahoma"/>
            <charset val="134"/>
          </rPr>
          <t>3</t>
        </r>
        <r>
          <rPr>
            <sz val="9"/>
            <rFont val="宋体"/>
            <charset val="134"/>
          </rPr>
          <t>分时，复核意见的得分乘</t>
        </r>
        <r>
          <rPr>
            <sz val="9"/>
            <rFont val="Tahoma"/>
            <charset val="134"/>
          </rPr>
          <t>50%</t>
        </r>
        <r>
          <rPr>
            <sz val="9"/>
            <rFont val="宋体"/>
            <charset val="134"/>
          </rPr>
          <t>，应该不需要再加第</t>
        </r>
        <r>
          <rPr>
            <sz val="9"/>
            <rFont val="Tahoma"/>
            <charset val="134"/>
          </rPr>
          <t>70</t>
        </r>
        <r>
          <rPr>
            <sz val="9"/>
            <rFont val="宋体"/>
            <charset val="134"/>
          </rPr>
          <t>行得分的一半了。</t>
        </r>
      </text>
    </comment>
  </commentList>
</comments>
</file>

<file path=xl/comments2.xml><?xml version="1.0" encoding="utf-8"?>
<comments xmlns="http://schemas.openxmlformats.org/spreadsheetml/2006/main">
  <authors>
    <author>admin</author>
  </authors>
  <commentList>
    <comment ref="C74" authorId="0">
      <text>
        <r>
          <rPr>
            <b/>
            <sz val="9"/>
            <rFont val="Tahoma"/>
            <charset val="134"/>
          </rPr>
          <t>admin:</t>
        </r>
        <r>
          <rPr>
            <sz val="9"/>
            <rFont val="Tahoma"/>
            <charset val="134"/>
          </rPr>
          <t xml:space="preserve">
</t>
        </r>
        <r>
          <rPr>
            <sz val="9"/>
            <rFont val="宋体"/>
            <charset val="134"/>
          </rPr>
          <t>这个计算公式是否有误？当第</t>
        </r>
        <r>
          <rPr>
            <sz val="9"/>
            <rFont val="Tahoma"/>
            <charset val="134"/>
          </rPr>
          <t>70</t>
        </r>
        <r>
          <rPr>
            <sz val="9"/>
            <rFont val="宋体"/>
            <charset val="134"/>
          </rPr>
          <t>行的得分低于</t>
        </r>
        <r>
          <rPr>
            <sz val="9"/>
            <rFont val="Tahoma"/>
            <charset val="134"/>
          </rPr>
          <t>3</t>
        </r>
        <r>
          <rPr>
            <sz val="9"/>
            <rFont val="宋体"/>
            <charset val="134"/>
          </rPr>
          <t>分时，复核意见的得分乘</t>
        </r>
        <r>
          <rPr>
            <sz val="9"/>
            <rFont val="Tahoma"/>
            <charset val="134"/>
          </rPr>
          <t>50%</t>
        </r>
        <r>
          <rPr>
            <sz val="9"/>
            <rFont val="宋体"/>
            <charset val="134"/>
          </rPr>
          <t>，应该不需要再加第</t>
        </r>
        <r>
          <rPr>
            <sz val="9"/>
            <rFont val="Tahoma"/>
            <charset val="134"/>
          </rPr>
          <t>70</t>
        </r>
        <r>
          <rPr>
            <sz val="9"/>
            <rFont val="宋体"/>
            <charset val="134"/>
          </rPr>
          <t>行得分的一半了。</t>
        </r>
      </text>
    </comment>
    <comment ref="B153" authorId="0">
      <text>
        <r>
          <rPr>
            <b/>
            <sz val="9"/>
            <rFont val="Tahoma"/>
            <charset val="134"/>
          </rPr>
          <t>admin:</t>
        </r>
        <r>
          <rPr>
            <sz val="9"/>
            <rFont val="Tahoma"/>
            <charset val="134"/>
          </rPr>
          <t xml:space="preserve">
</t>
        </r>
        <r>
          <rPr>
            <sz val="9"/>
            <rFont val="宋体"/>
            <charset val="134"/>
          </rPr>
          <t>原稿的数据</t>
        </r>
        <r>
          <rPr>
            <sz val="9"/>
            <rFont val="Tahoma"/>
            <charset val="134"/>
          </rPr>
          <t>54</t>
        </r>
        <r>
          <rPr>
            <sz val="9"/>
            <rFont val="宋体"/>
            <charset val="134"/>
          </rPr>
          <t>是否应该为</t>
        </r>
        <r>
          <rPr>
            <sz val="9"/>
            <rFont val="Tahoma"/>
            <charset val="134"/>
          </rPr>
          <t>55</t>
        </r>
        <r>
          <rPr>
            <sz val="9"/>
            <rFont val="宋体"/>
            <charset val="134"/>
          </rPr>
          <t>？</t>
        </r>
      </text>
    </comment>
  </commentList>
</comments>
</file>

<file path=xl/sharedStrings.xml><?xml version="1.0" encoding="utf-8"?>
<sst xmlns="http://schemas.openxmlformats.org/spreadsheetml/2006/main" count="3214" uniqueCount="1831">
  <si>
    <t>表1-3</t>
  </si>
  <si>
    <t>企业国有资产评估（企业价值评估）检查底稿</t>
  </si>
  <si>
    <r>
      <rPr>
        <b/>
        <sz val="12"/>
        <rFont val="仿宋_GB2312"/>
        <charset val="134"/>
      </rPr>
      <t>被检查机构名称：</t>
    </r>
    <r>
      <rPr>
        <b/>
        <sz val="12"/>
        <rFont val="Times New Roman"/>
        <charset val="134"/>
      </rPr>
      <t xml:space="preserve">                                                          </t>
    </r>
    <r>
      <rPr>
        <b/>
        <sz val="12"/>
        <rFont val="仿宋_GB2312"/>
        <charset val="134"/>
      </rPr>
      <t>被检查报告文号：</t>
    </r>
    <r>
      <rPr>
        <b/>
        <sz val="12"/>
        <rFont val="Times New Roman"/>
        <charset val="134"/>
      </rPr>
      <t xml:space="preserve">               </t>
    </r>
  </si>
  <si>
    <t>序号</t>
  </si>
  <si>
    <t>检查内容</t>
  </si>
  <si>
    <r>
      <rPr>
        <b/>
        <sz val="11"/>
        <rFont val="仿宋_GB2312"/>
        <charset val="134"/>
      </rPr>
      <t>执行情况</t>
    </r>
    <r>
      <rPr>
        <b/>
        <sz val="11"/>
        <rFont val="Times New Roman"/>
        <charset val="134"/>
      </rPr>
      <t>a</t>
    </r>
  </si>
  <si>
    <t>不适用  b</t>
  </si>
  <si>
    <t>索引</t>
  </si>
  <si>
    <t>修改内容</t>
  </si>
  <si>
    <t>一、评估工作底稿的规范性和完备性</t>
  </si>
  <si>
    <t>签订评估业务约定书</t>
  </si>
  <si>
    <t>编制评估计划</t>
  </si>
  <si>
    <t>3★</t>
  </si>
  <si>
    <t>现场调查</t>
  </si>
  <si>
    <t>⑴</t>
  </si>
  <si>
    <t>选择了与评估项目相适应的现场调查方式</t>
  </si>
  <si>
    <t>⑵</t>
  </si>
  <si>
    <t>与相关人员的访谈纪录</t>
  </si>
  <si>
    <t>记录</t>
  </si>
  <si>
    <t>⑶</t>
  </si>
  <si>
    <t>函证及各类资产的观察纪录</t>
  </si>
  <si>
    <t>与评估方法相适应的函证及资产观察记录</t>
  </si>
  <si>
    <t>⑷</t>
  </si>
  <si>
    <t>经营和会计核算查阅纪录</t>
  </si>
  <si>
    <t>⑸</t>
  </si>
  <si>
    <t>现场调查受到客观限制时采取的其他适用方法和纪录</t>
  </si>
  <si>
    <t>4★</t>
  </si>
  <si>
    <t>收集评估资料，包括下列内容：</t>
  </si>
  <si>
    <t>⑴★</t>
  </si>
  <si>
    <t>收集被评估企业的信息资料及与其相关的其它信息资料，并进行审慎分析，确信信息来源是可靠的和适当的（包括但不限于以下方面）：</t>
  </si>
  <si>
    <t>①</t>
  </si>
  <si>
    <t>被评估企业类型、评估对象相关权益状况及有关法律文件</t>
  </si>
  <si>
    <t>评估对象相关权益状况及有关法律文件</t>
  </si>
  <si>
    <t>②</t>
  </si>
  <si>
    <t>被评估企业的历史沿革、现状和发展前景</t>
  </si>
  <si>
    <t>企业的历史沿革（包括隶属关系的演变）、主要股东及持股比例、主要的产权和经营管理结构资料</t>
  </si>
  <si>
    <t>③</t>
  </si>
  <si>
    <t>被评估企业内部管理制度、人力资源、核心技术、研发状况、销售网络、特许经营权、管理层构成等经营管理状况</t>
  </si>
  <si>
    <t>④</t>
  </si>
  <si>
    <t>被评估企业历史财务资料和财务预测信息资料</t>
  </si>
  <si>
    <t>被评估企业近三年的资产、财务、负债状况和经营业绩等财务资料（含审计报告）</t>
  </si>
  <si>
    <t>⑤</t>
  </si>
  <si>
    <t>被评估企业资产、负债、权益、盈利、利润分配、现金流量等财务状况</t>
  </si>
  <si>
    <t>被评估企业主要经营产品或服务内容，如：产品品种、生产能力，近年实际生产量、销售量；拟增加的生产能力等资料</t>
  </si>
  <si>
    <t>⑥</t>
  </si>
  <si>
    <t>被评估企业相关资产的产权权属证明文件</t>
  </si>
  <si>
    <t>⑦</t>
  </si>
  <si>
    <t>评估对象以往的评估及交易情况</t>
  </si>
  <si>
    <t>评估对象、被评估企业以往的评估及交易资料</t>
  </si>
  <si>
    <t>⑧</t>
  </si>
  <si>
    <t>可能影响被评估企业生产经营状况的宏观、区域经济因素</t>
  </si>
  <si>
    <t>影响被评估企业经营的宏观、区域经济因素的资料，以及被评估企业所在行业的发展状况及发展前景资料</t>
  </si>
  <si>
    <t>⑨</t>
  </si>
  <si>
    <t>被评估企业所在行业的发展状况及发展前景</t>
  </si>
  <si>
    <t>企业的经营计划、发展规划或未来收益预测资料</t>
  </si>
  <si>
    <t>⑩</t>
  </si>
  <si>
    <t>参考企业的财务信息、股票价格或股权交易价格等市场信息，以及以往的评估情况等</t>
  </si>
  <si>
    <t>可比企业的财务信息（审计报告）、股票价格或者股权交易价格等市场信息等</t>
  </si>
  <si>
    <t>⑪</t>
  </si>
  <si>
    <t>资本市场、产权交易市场的有关信息</t>
  </si>
  <si>
    <t>证券市场、产权交易市场等市场的有关资料</t>
  </si>
  <si>
    <t>⑫</t>
  </si>
  <si>
    <t>评估目的对应的经济行为文件</t>
  </si>
  <si>
    <t>⑬</t>
  </si>
  <si>
    <t>询价记录和定价依据资料</t>
  </si>
  <si>
    <t>⑵★</t>
  </si>
  <si>
    <t>分析、调整所收集评估资料的过程、依据和结果（对历史财务数据的调整通常包括以下事项）：</t>
  </si>
  <si>
    <t>调整被评估企业和参考企业财务报表的编制基础</t>
  </si>
  <si>
    <t>调整不具有代表性的收入和支出，如非正常和偶然的收入和支出</t>
  </si>
  <si>
    <t>调整非经营性资产、负债和溢余资产及与其相关的收入和支出</t>
  </si>
  <si>
    <t>收集委托方关于被评估企业资产配置和使用情况的说明，包括对非经营性资产、负债、溢余资产情况说明</t>
  </si>
  <si>
    <t>在与委托方、相关当事方沟通基础上的，对企业资产配置和使用的情况，以及非经营性资产、负债和溢余资产情况的分析或说明</t>
  </si>
  <si>
    <t>5★</t>
  </si>
  <si>
    <t>评定估算，包括下列内容：</t>
  </si>
  <si>
    <t>（1）</t>
  </si>
  <si>
    <t>评估方法选择的适用性分析</t>
  </si>
  <si>
    <t>新增</t>
  </si>
  <si>
    <t>运用收益法进行企业价值评估时：</t>
  </si>
  <si>
    <t>收益口径的恰当性</t>
  </si>
  <si>
    <t>②★</t>
  </si>
  <si>
    <t>从委托方或相关当事方获取被评估企业未来经营状况和收益状况的预测，并从以下方面进行必要的分析、判断和调整，确信相关预测的合理性：　　</t>
  </si>
  <si>
    <t>ⅰ</t>
  </si>
  <si>
    <t>考虑并分析被评估企业的资本结构、历史业绩、发展前景和被评估企业所在行业相关经济要素及发展前景</t>
  </si>
  <si>
    <t>ⅱ</t>
  </si>
  <si>
    <t>收集被评估企业所涉及交易、收入、支出、投资等业务合法性和未来预测可靠性的证据</t>
  </si>
  <si>
    <t>ⅲ</t>
  </si>
  <si>
    <t>分析预测的支持证据充分性，恰当性</t>
  </si>
  <si>
    <t>ⅳ</t>
  </si>
  <si>
    <t>分析预测所选用的会计政策与实际采用的相关会计政策一致性</t>
  </si>
  <si>
    <t>结合企业自身与行业状况，考虑未来发展的各种可能性及其影响的基础上，评估假设具有合理性</t>
  </si>
  <si>
    <t>附三：“评估说明”编写指引（供参考）评估，收益法第3点</t>
  </si>
  <si>
    <t>ⅴ</t>
  </si>
  <si>
    <t>分析预测的计算方法恰当性</t>
  </si>
  <si>
    <t>当预测趋势与被评估企业现实情况存在重大差异时，对产生差异的原因及其合理性的分析</t>
  </si>
  <si>
    <t>收益预测期间的合理性　</t>
  </si>
  <si>
    <t>考虑收益预测期后的收益情况及相关终值计算的恰当性　</t>
  </si>
  <si>
    <t>资本化率或折现率与预期收益的口径的匹配性</t>
  </si>
  <si>
    <t>资本化率或折现率各项参数选择的合理性</t>
  </si>
  <si>
    <t>资本化率或折现率计算的正确性</t>
  </si>
  <si>
    <t>收益折现模型（公式）运用的正确性</t>
  </si>
  <si>
    <t>⑶★</t>
  </si>
  <si>
    <t>运用市场法进行企业价值评估时：</t>
  </si>
  <si>
    <t>确信所选择的参考企业或并购案例与被评估企业具有可比性</t>
  </si>
  <si>
    <t>确信所选择的可比企业与被评估企业具有可比性</t>
  </si>
  <si>
    <t>文字修改</t>
  </si>
  <si>
    <t>对参考企业的财务报表进行分析调整，使其与被评估企业的财务报表具有可比性</t>
  </si>
  <si>
    <t>删除</t>
  </si>
  <si>
    <t>对被评估企业和参考企业之间的相似性和差异性进行分析比较</t>
  </si>
  <si>
    <t>④★</t>
  </si>
  <si>
    <t>注册资产评估师在选择、计算、使用价值比率时，应当考虑以下内容：</t>
  </si>
  <si>
    <t>选择的价值比率应当有利于合理确定评估对象的价值</t>
  </si>
  <si>
    <t>用于计算价值比率的参考企业或交易案例数据应当适当和可靠</t>
  </si>
  <si>
    <t>应用价值比率时对可比企业和被评估企业间的差异进行合理调整</t>
  </si>
  <si>
    <t>用于价值比率计算的相关数据口径和计算方式应当一致</t>
  </si>
  <si>
    <t>被评估企业和参考企业或交易案例相关数据的计算方式应当一致</t>
  </si>
  <si>
    <t>合理将参考企业或交易案例的价值比率应用于被评估企业</t>
  </si>
  <si>
    <t>合理将可比企业或交易案例的价值比率应用于被评估企业</t>
  </si>
  <si>
    <t>ⅵ</t>
  </si>
  <si>
    <t>根据被评估企业特点，对不同价值比率得出的数值予以分析，形成合理评估结论</t>
  </si>
  <si>
    <t>上市公司比较法中考虑了流动性对评估对象价值的影响</t>
  </si>
  <si>
    <t>(4)★</t>
  </si>
  <si>
    <t>运用成本法进行企业价值评估时：</t>
  </si>
  <si>
    <t>应当考虑被评估企业所拥有的所有有形资产、无形资产以及应当承担的负债</t>
  </si>
  <si>
    <t>应当考虑被评估企业所拥有的所有有形资产、无形资产以及应当承担的负债，并能够进行识别</t>
  </si>
  <si>
    <t>各项资产的价值应当根据其具体情况选用适当的具体评估方法得出</t>
  </si>
  <si>
    <t>对长期股权投资项目进行分析，并根据相关项目的具体资产、盈利状况及其对评估对象价值的影响程度等因素，合理确定是否进行单独评估</t>
  </si>
  <si>
    <t>根据控股与非控股长期股权投资项目情况，并根据相关项目的具体资产、盈利状况及其对评估对象价值的影响程度等因素，合理确定是否进行单独评估</t>
  </si>
  <si>
    <t>确定完全重置成本的过程和结果</t>
  </si>
  <si>
    <t>确定成新率或各项贬值因素的过程和结果</t>
  </si>
  <si>
    <t>有被评估企业所申报的资产和负债明细表</t>
  </si>
  <si>
    <t>有资产清查评估明细表</t>
  </si>
  <si>
    <t>评定估算过程和结果正确</t>
  </si>
  <si>
    <t>⑹</t>
  </si>
  <si>
    <t>在适当及切实可行的情况下，应当对评估企业的非经营性资产、负债和溢余资产进行单独分析和评估</t>
  </si>
  <si>
    <t>⑺</t>
  </si>
  <si>
    <t>对具有多种经营业务、涉及多种行业的企业进行评估时，应当针对各种业务类型，分别进行分析</t>
  </si>
  <si>
    <t>具有多种业务类型、涉及多种行业的企业进行评估时，能够根据业务关联性合理界定业务单元，并根据业务单元的具体情况，采用了适宜的财务数据口径进行评估</t>
  </si>
  <si>
    <t>⑻</t>
  </si>
  <si>
    <t>在适当及切实可行的情况下，应当考虑由于控股权和少数股权等因素产生的溢价或折价</t>
  </si>
  <si>
    <t>评估股东部分权益价值时，在适当及切实可行的情况下，应当考虑由于控股权和少数股权等因素产生的溢价或折价</t>
  </si>
  <si>
    <t>⑼</t>
  </si>
  <si>
    <t>在适当及切实可行的情况下，应当考虑流动性对评估对象价值的影响</t>
  </si>
  <si>
    <t>结合所选择的评估方法关注了流动性对评估对象价值的影响，当流动性对评估对象价值有重大影响时，予以了恰当考虑</t>
  </si>
  <si>
    <t>⑽</t>
  </si>
  <si>
    <t>引用专业报告，对其独立性与专业性的必要判断</t>
  </si>
  <si>
    <t>增加</t>
  </si>
  <si>
    <t>6★</t>
  </si>
  <si>
    <t>评估机构内部复核工作</t>
  </si>
  <si>
    <t>复核意见记录</t>
  </si>
  <si>
    <t>7★</t>
  </si>
  <si>
    <t>评估工作底稿归档</t>
  </si>
  <si>
    <t>各种形式的归档底稿内容是否完整、一致</t>
  </si>
  <si>
    <t>对于电子文档或者其他介质的评估业务档案，评估机构应当采取适当措施保证信息的完整性和有效性</t>
  </si>
  <si>
    <t>评估工作底稿规范性和完整性得分合计:</t>
  </si>
  <si>
    <r>
      <rPr>
        <sz val="11"/>
        <rFont val="仿宋_GB2312"/>
        <charset val="134"/>
      </rPr>
      <t xml:space="preserve">评估工作底稿规范性和完整性平均得分                            </t>
    </r>
    <r>
      <rPr>
        <sz val="16"/>
        <rFont val="仿宋_GB2312"/>
        <charset val="134"/>
      </rPr>
      <t>x</t>
    </r>
    <r>
      <rPr>
        <sz val="8"/>
        <rFont val="仿宋_GB2312"/>
        <charset val="134"/>
      </rPr>
      <t>1</t>
    </r>
    <r>
      <rPr>
        <sz val="11"/>
        <rFont val="仿宋_GB2312"/>
        <charset val="134"/>
      </rPr>
      <t>=∑</t>
    </r>
    <r>
      <rPr>
        <sz val="16"/>
        <rFont val="仿宋_GB2312"/>
        <charset val="134"/>
      </rPr>
      <t>a</t>
    </r>
    <r>
      <rPr>
        <sz val="8"/>
        <rFont val="仿宋_GB2312"/>
        <charset val="134"/>
      </rPr>
      <t>1</t>
    </r>
    <r>
      <rPr>
        <sz val="11"/>
        <rFont val="仿宋_GB2312"/>
        <charset val="134"/>
      </rPr>
      <t>/(27-∑</t>
    </r>
    <r>
      <rPr>
        <sz val="16"/>
        <rFont val="仿宋_GB2312"/>
        <charset val="134"/>
      </rPr>
      <t>b</t>
    </r>
    <r>
      <rPr>
        <sz val="8"/>
        <rFont val="仿宋_GB2312"/>
        <charset val="134"/>
      </rPr>
      <t>1</t>
    </r>
    <r>
      <rPr>
        <sz val="11"/>
        <rFont val="仿宋_GB2312"/>
        <charset val="134"/>
      </rPr>
      <t>)×50%+∑</t>
    </r>
    <r>
      <rPr>
        <sz val="16"/>
        <rFont val="仿宋_GB2312"/>
        <charset val="134"/>
      </rPr>
      <t>a</t>
    </r>
    <r>
      <rPr>
        <sz val="8"/>
        <rFont val="仿宋_GB2312"/>
        <charset val="134"/>
      </rPr>
      <t>2</t>
    </r>
    <r>
      <rPr>
        <sz val="11"/>
        <rFont val="仿宋_GB2312"/>
        <charset val="134"/>
      </rPr>
      <t>/(33-∑</t>
    </r>
    <r>
      <rPr>
        <sz val="16"/>
        <rFont val="仿宋_GB2312"/>
        <charset val="134"/>
      </rPr>
      <t>b</t>
    </r>
    <r>
      <rPr>
        <sz val="8"/>
        <rFont val="仿宋_GB2312"/>
        <charset val="134"/>
      </rPr>
      <t>2</t>
    </r>
    <r>
      <rPr>
        <sz val="11"/>
        <rFont val="仿宋_GB2312"/>
        <charset val="134"/>
      </rPr>
      <t>)×50%</t>
    </r>
  </si>
  <si>
    <r>
      <rPr>
        <sz val="11"/>
        <rFont val="仿宋_GB2312"/>
        <charset val="134"/>
      </rPr>
      <t>评估工作底稿规范性和完备性得分转化为百分制得分=100</t>
    </r>
    <r>
      <rPr>
        <sz val="16"/>
        <rFont val="仿宋_GB2312"/>
        <charset val="134"/>
      </rPr>
      <t>x</t>
    </r>
    <r>
      <rPr>
        <sz val="8"/>
        <rFont val="仿宋_GB2312"/>
        <charset val="134"/>
      </rPr>
      <t>1</t>
    </r>
    <r>
      <rPr>
        <sz val="11"/>
        <rFont val="仿宋_GB2312"/>
        <charset val="134"/>
      </rPr>
      <t>/5</t>
    </r>
  </si>
  <si>
    <t>评估工作底稿规范性和完备性检查意见（指出存在的主要问题）：</t>
  </si>
  <si>
    <t>二、评估报告的规范性和完备性</t>
  </si>
  <si>
    <t>（一）★</t>
  </si>
  <si>
    <t>评估报告</t>
  </si>
  <si>
    <t>评估报告基本内容与格式的规范性</t>
  </si>
  <si>
    <t>评估报告标题形式</t>
  </si>
  <si>
    <t>评估报告声明</t>
  </si>
  <si>
    <t>评估报告摘要</t>
  </si>
  <si>
    <t>评估报告正文内容的完整性</t>
  </si>
  <si>
    <t>委托方、被评估单位和委托方以外的其他评估报告使用者</t>
  </si>
  <si>
    <t>经济行为及评估目的</t>
  </si>
  <si>
    <t>评估对象与评估范围</t>
  </si>
  <si>
    <t>价值类型及其定义（市场价值类型）</t>
  </si>
  <si>
    <t>评估基准日</t>
  </si>
  <si>
    <t>评估依据</t>
  </si>
  <si>
    <t>评估方法</t>
  </si>
  <si>
    <t>评估程序实施的过程和情况</t>
  </si>
  <si>
    <t>评估假设</t>
  </si>
  <si>
    <t>评估结论</t>
  </si>
  <si>
    <t>特别事项</t>
  </si>
  <si>
    <t>评估报告使用限制</t>
  </si>
  <si>
    <t>评估报告日</t>
  </si>
  <si>
    <t>签字盖章</t>
  </si>
  <si>
    <t>评估报告附件</t>
  </si>
  <si>
    <t>（二）★</t>
  </si>
  <si>
    <t>评估说明</t>
  </si>
  <si>
    <t>《企业关于进行资产评估有关事项的说明》</t>
  </si>
  <si>
    <t>资产核实情况总体说明</t>
  </si>
  <si>
    <t>30★</t>
  </si>
  <si>
    <t>成本法评估说明</t>
  </si>
  <si>
    <t>流动资产（非实物部分），负债的清查核实方法、过程结论；                                                                                   评估具体方法、过程、结论</t>
  </si>
  <si>
    <t>（2）</t>
  </si>
  <si>
    <t>存货的清查方法、过程和结论；                                               评估方法、参数的确定和评估结论</t>
  </si>
  <si>
    <t>（3）</t>
  </si>
  <si>
    <t>长期股权投资的清查核实方法和结论；                                                                                                                       具体的评估方法（根据具体资产、盈利状况及其对评估对象价值的影响程度等因素，合理确定是否进行单独评估）</t>
  </si>
  <si>
    <t>（4）</t>
  </si>
  <si>
    <t>投资性房地产的清查核实方法、过程、结论；                                   具体评估方法和评估参数的确定以及评估结论</t>
  </si>
  <si>
    <t>（5）</t>
  </si>
  <si>
    <t>固定资产的清查核实方法、过程、结论；                                         具体评估方法、评估参数确定以及评估结论；                                    评估举例参数确定的合理性</t>
  </si>
  <si>
    <t>（6）</t>
  </si>
  <si>
    <t>在建工程的清查核实方法；在建工程情况的说明；具体评估方法</t>
  </si>
  <si>
    <t>（7）★</t>
  </si>
  <si>
    <t>土地使用评估说明</t>
  </si>
  <si>
    <t>自行评估情形下的评估说明</t>
  </si>
  <si>
    <t>引用结论情形下的评估说明</t>
  </si>
  <si>
    <t>（8）★</t>
  </si>
  <si>
    <t>矿业权评估说明</t>
  </si>
  <si>
    <t>（9）</t>
  </si>
  <si>
    <t>其他资产和负债的评估说明</t>
  </si>
  <si>
    <t>31★</t>
  </si>
  <si>
    <t>收益法评估说明</t>
  </si>
  <si>
    <t>评估对象（企业整体价值、股东权益价值）明示；                               收益法应用前提及选择的理由和依据</t>
  </si>
  <si>
    <t>收益预测的假设条件是否全面合理，与收益预测关联</t>
  </si>
  <si>
    <t>企业经营、资产、财务分析是否全面；                                           经营性资产、非经营性资产、溢余资产分析。</t>
  </si>
  <si>
    <t>（4）★</t>
  </si>
  <si>
    <t>评估计算及分析过程</t>
  </si>
  <si>
    <t>收益模型选取</t>
  </si>
  <si>
    <t>收益年限确定</t>
  </si>
  <si>
    <t>未来收益指标预测（营业收入、成本费用；投资收益；资本性支出；营运资金预测、营运资金增加额的确定）</t>
  </si>
  <si>
    <t>折现率确定</t>
  </si>
  <si>
    <t>（5）★</t>
  </si>
  <si>
    <t>评估值测算过程与结果</t>
  </si>
  <si>
    <t>终值的估算</t>
  </si>
  <si>
    <t>其他资产和负债的评估（非收益性/经营性资产和负债）价值</t>
  </si>
  <si>
    <t>收益法测算表格（是否齐全）</t>
  </si>
  <si>
    <t>32★</t>
  </si>
  <si>
    <t>市场法评估说明</t>
  </si>
  <si>
    <t>评估对象（企业整体价值、股东权益价值）明示；                             市场法应用前提及选择的理由和依据</t>
  </si>
  <si>
    <t>基本步骤说明</t>
  </si>
  <si>
    <t>被评估单位（或者产权持有单位）所在行业发展状况与前景的分析判断</t>
  </si>
  <si>
    <t>参考企业或者并购案例的选择及与评估对象的可比性分析。</t>
  </si>
  <si>
    <t>可比企业或者并购案例的选择及与评估对象的可比性分析。</t>
  </si>
  <si>
    <t>确定可比因素的方法和过程（特别说明对可比因素分析时考虑的主要方面），价值比率的确定过程，分析、调整评估对象财务状况的内容。</t>
  </si>
  <si>
    <t>评估值确定的方法、过程和结果。</t>
  </si>
  <si>
    <t>33★</t>
  </si>
  <si>
    <t>评估结论及分析</t>
  </si>
  <si>
    <t>评估结论计算正确</t>
  </si>
  <si>
    <t>采用两种以上方法，说明两种以上评估方法结果的差异及其原因和最终确定评估结论的理由</t>
  </si>
  <si>
    <t>关于控股权和少数股权等因素产生的溢价或折价的考虑情况</t>
  </si>
  <si>
    <t>关于流动性对评估价值影响的考虑情况</t>
  </si>
  <si>
    <t>评估结论与账面价值比较变动情况，及原因</t>
  </si>
  <si>
    <t>（三）★</t>
  </si>
  <si>
    <t>评估明细表</t>
  </si>
  <si>
    <t>34★</t>
  </si>
  <si>
    <t>评估明细表（根据具体情况确定）</t>
  </si>
  <si>
    <t>规范、系统、齐全</t>
  </si>
  <si>
    <t>表中内容含有资产负债的名称（明细）、经营业务或者事项内容、技术参数、发生（购、建、创）日期、账面价值、评估价值、评估增减幅度等基本内容。必要时，在备注栏对技术参数或者经营业务、事项情况进行注释</t>
  </si>
  <si>
    <t>评估报告内容规范性和完整性得分合计：</t>
  </si>
  <si>
    <r>
      <rPr>
        <sz val="11"/>
        <rFont val="仿宋_GB2312"/>
        <charset val="134"/>
      </rPr>
      <t>评估报告内容规范性和完整性平均得分</t>
    </r>
    <r>
      <rPr>
        <sz val="16"/>
        <rFont val="仿宋_GB2312"/>
        <charset val="134"/>
      </rPr>
      <t>x</t>
    </r>
    <r>
      <rPr>
        <sz val="8"/>
        <rFont val="仿宋_GB2312"/>
        <charset val="134"/>
      </rPr>
      <t>2</t>
    </r>
    <r>
      <rPr>
        <sz val="11"/>
        <rFont val="仿宋_GB2312"/>
        <charset val="134"/>
      </rPr>
      <t>=∑</t>
    </r>
    <r>
      <rPr>
        <sz val="16"/>
        <rFont val="仿宋_GB2312"/>
        <charset val="134"/>
      </rPr>
      <t>a</t>
    </r>
    <r>
      <rPr>
        <sz val="8"/>
        <rFont val="仿宋_GB2312"/>
        <charset val="134"/>
      </rPr>
      <t>3</t>
    </r>
    <r>
      <rPr>
        <sz val="11"/>
        <rFont val="仿宋_GB2312"/>
        <charset val="134"/>
      </rPr>
      <t>/(</t>
    </r>
    <r>
      <rPr>
        <sz val="11"/>
        <color rgb="FFFF0000"/>
        <rFont val="仿宋_GB2312"/>
        <charset val="134"/>
      </rPr>
      <t>54</t>
    </r>
    <r>
      <rPr>
        <sz val="11"/>
        <rFont val="仿宋_GB2312"/>
        <charset val="134"/>
      </rPr>
      <t>-∑</t>
    </r>
    <r>
      <rPr>
        <sz val="16"/>
        <rFont val="仿宋_GB2312"/>
        <charset val="134"/>
      </rPr>
      <t>b</t>
    </r>
    <r>
      <rPr>
        <sz val="8"/>
        <rFont val="仿宋_GB2312"/>
        <charset val="134"/>
      </rPr>
      <t>3</t>
    </r>
    <r>
      <rPr>
        <sz val="11"/>
        <rFont val="仿宋_GB2312"/>
        <charset val="134"/>
      </rPr>
      <t>)</t>
    </r>
  </si>
  <si>
    <r>
      <rPr>
        <sz val="11"/>
        <rFont val="仿宋_GB2312"/>
        <charset val="134"/>
      </rPr>
      <t>评估报告内容规范性和完备性得分转化为百分制得分=100</t>
    </r>
    <r>
      <rPr>
        <sz val="16"/>
        <rFont val="仿宋_GB2312"/>
        <charset val="134"/>
      </rPr>
      <t>x</t>
    </r>
    <r>
      <rPr>
        <sz val="8"/>
        <rFont val="仿宋_GB2312"/>
        <charset val="134"/>
      </rPr>
      <t>2</t>
    </r>
    <r>
      <rPr>
        <sz val="11"/>
        <rFont val="仿宋_GB2312"/>
        <charset val="134"/>
      </rPr>
      <t xml:space="preserve">/5         </t>
    </r>
  </si>
  <si>
    <t>评估报告内容与格式规范性及完备性检查意见（指出存在的主要问题）：</t>
  </si>
  <si>
    <t>三、评估业务整体评分结果</t>
  </si>
  <si>
    <r>
      <rPr>
        <sz val="11"/>
        <rFont val="仿宋_GB2312"/>
        <charset val="134"/>
      </rPr>
      <t>评估业务整体得分合计：</t>
    </r>
  </si>
  <si>
    <r>
      <rPr>
        <sz val="11"/>
        <rFont val="仿宋_GB2312"/>
        <charset val="134"/>
      </rPr>
      <t>评估业务整体平均得分</t>
    </r>
    <r>
      <rPr>
        <sz val="16"/>
        <rFont val="仿宋_GB2312"/>
        <charset val="134"/>
      </rPr>
      <t>x</t>
    </r>
    <r>
      <rPr>
        <sz val="11"/>
        <rFont val="仿宋_GB2312"/>
        <charset val="134"/>
      </rPr>
      <t>=</t>
    </r>
    <r>
      <rPr>
        <sz val="16"/>
        <rFont val="仿宋_GB2312"/>
        <charset val="134"/>
      </rPr>
      <t>x</t>
    </r>
    <r>
      <rPr>
        <sz val="8"/>
        <rFont val="仿宋_GB2312"/>
        <charset val="134"/>
      </rPr>
      <t>1</t>
    </r>
    <r>
      <rPr>
        <sz val="11"/>
        <rFont val="仿宋_GB2312"/>
        <charset val="134"/>
      </rPr>
      <t>×50%+</t>
    </r>
    <r>
      <rPr>
        <sz val="16"/>
        <rFont val="仿宋_GB2312"/>
        <charset val="134"/>
      </rPr>
      <t>x</t>
    </r>
    <r>
      <rPr>
        <sz val="8"/>
        <rFont val="仿宋_GB2312"/>
        <charset val="134"/>
      </rPr>
      <t>2</t>
    </r>
    <r>
      <rPr>
        <sz val="11"/>
        <rFont val="仿宋_GB2312"/>
        <charset val="134"/>
      </rPr>
      <t>×50%</t>
    </r>
  </si>
  <si>
    <r>
      <rPr>
        <sz val="11"/>
        <rFont val="仿宋_GB2312"/>
        <charset val="134"/>
      </rPr>
      <t>评估业务整体得分转化为百分制得分=100</t>
    </r>
    <r>
      <rPr>
        <sz val="16"/>
        <rFont val="仿宋_GB2312"/>
        <charset val="134"/>
      </rPr>
      <t>x</t>
    </r>
    <r>
      <rPr>
        <sz val="11"/>
        <rFont val="仿宋_GB2312"/>
        <charset val="134"/>
      </rPr>
      <t xml:space="preserve">/5  </t>
    </r>
  </si>
  <si>
    <t>评估业务整体检查意见：（主要从以下方面评价：1、是否形成了能够支持评估结论的工作底稿；2、是否在评估报告中提供了必要信息，使评估报告使用者能够合理理解评估结论）</t>
  </si>
  <si>
    <r>
      <rPr>
        <sz val="12"/>
        <rFont val="Times New Roman"/>
        <charset val="134"/>
      </rPr>
      <t xml:space="preserve">           </t>
    </r>
    <r>
      <rPr>
        <sz val="12"/>
        <rFont val="仿宋_GB2312"/>
        <charset val="134"/>
      </rPr>
      <t>检查人员：</t>
    </r>
    <r>
      <rPr>
        <sz val="12"/>
        <rFont val="Times New Roman"/>
        <charset val="134"/>
      </rPr>
      <t xml:space="preserve">               </t>
    </r>
    <r>
      <rPr>
        <sz val="12"/>
        <rFont val="仿宋_GB2312"/>
        <charset val="134"/>
      </rPr>
      <t>检查时间：</t>
    </r>
    <r>
      <rPr>
        <sz val="12"/>
        <rFont val="Times New Roman"/>
        <charset val="134"/>
      </rPr>
      <t xml:space="preserve">              </t>
    </r>
    <r>
      <rPr>
        <sz val="12"/>
        <rFont val="仿宋_GB2312"/>
        <charset val="134"/>
      </rPr>
      <t>复核人员：</t>
    </r>
    <r>
      <rPr>
        <sz val="12"/>
        <rFont val="Times New Roman"/>
        <charset val="134"/>
      </rPr>
      <t xml:space="preserve">                </t>
    </r>
    <r>
      <rPr>
        <sz val="12"/>
        <rFont val="仿宋_GB2312"/>
        <charset val="134"/>
      </rPr>
      <t>复核时间：</t>
    </r>
  </si>
  <si>
    <r>
      <rPr>
        <sz val="11"/>
        <rFont val="仿宋_GB2312"/>
        <charset val="134"/>
      </rPr>
      <t>与相关人员的访谈</t>
    </r>
    <r>
      <rPr>
        <sz val="11"/>
        <color rgb="FFFF0000"/>
        <rFont val="仿宋_GB2312"/>
        <charset val="134"/>
      </rPr>
      <t>记录</t>
    </r>
  </si>
  <si>
    <r>
      <rPr>
        <sz val="11"/>
        <rFont val="仿宋_GB2312"/>
        <charset val="134"/>
      </rPr>
      <t>经营和会计核算查阅</t>
    </r>
    <r>
      <rPr>
        <sz val="11"/>
        <color rgb="FFFF0000"/>
        <rFont val="仿宋_GB2312"/>
        <charset val="134"/>
      </rPr>
      <t>记录</t>
    </r>
  </si>
  <si>
    <r>
      <rPr>
        <sz val="11"/>
        <rFont val="仿宋_GB2312"/>
        <charset val="134"/>
      </rPr>
      <t>被评估企业近三年的资产、财务、负债状况和经营业绩等财务资料（含审计报告），</t>
    </r>
    <r>
      <rPr>
        <sz val="11"/>
        <color rgb="FFFF0000"/>
        <rFont val="仿宋_GB2312"/>
        <charset val="134"/>
      </rPr>
      <t>以及以往不良资产处置情况。</t>
    </r>
  </si>
  <si>
    <t>企业的未来收益预测资料或经营计划、发展规划资料</t>
  </si>
  <si>
    <t>证券市场、产权交易市场的有关信息</t>
  </si>
  <si>
    <t>收益法具体测算方法、模型和收益口径的恰当性</t>
  </si>
  <si>
    <t>分析预测的恰当性</t>
  </si>
  <si>
    <t>收入、成本、费用、折旧摊销、税金、利润、资本性支出、营运资金增加额、净收益流等主要预测数据计算方法的恰当性，结果的准确性</t>
  </si>
  <si>
    <t>附三：“评估说明”编写指引（供参考）评估，收益法第5点</t>
  </si>
  <si>
    <t>对被评估企业和可比企业之间的相似性和差异性进行分析比较</t>
  </si>
  <si>
    <r>
      <rPr>
        <sz val="11"/>
        <rFont val="宋体"/>
        <charset val="134"/>
      </rPr>
      <t>③</t>
    </r>
    <r>
      <rPr>
        <sz val="11"/>
        <rFont val="仿宋_GB2312"/>
        <charset val="134"/>
      </rPr>
      <t>★</t>
    </r>
  </si>
  <si>
    <t>资产评估师在选择、计算、使用价值比率时，应当考虑以下内容：</t>
  </si>
  <si>
    <t>委托方、被评估单位和业务约定书约定的其他评估报告使用者</t>
  </si>
  <si>
    <t>评估对象和评估范围</t>
  </si>
  <si>
    <t>特别事项说明</t>
  </si>
  <si>
    <t>评估报告使用限制说明</t>
  </si>
  <si>
    <t>收益期确定</t>
  </si>
  <si>
    <t>评估结论与账面价值比较变动情况及原因</t>
  </si>
  <si>
    <r>
      <rPr>
        <sz val="11"/>
        <rFont val="仿宋_GB2312"/>
        <charset val="134"/>
      </rPr>
      <t>评估报告内容规范性和完整性平均得分</t>
    </r>
    <r>
      <rPr>
        <sz val="16"/>
        <rFont val="仿宋_GB2312"/>
        <charset val="134"/>
      </rPr>
      <t>x</t>
    </r>
    <r>
      <rPr>
        <sz val="8"/>
        <rFont val="仿宋_GB2312"/>
        <charset val="134"/>
      </rPr>
      <t>2</t>
    </r>
    <r>
      <rPr>
        <sz val="11"/>
        <rFont val="仿宋_GB2312"/>
        <charset val="134"/>
      </rPr>
      <t>=∑</t>
    </r>
    <r>
      <rPr>
        <sz val="16"/>
        <rFont val="仿宋_GB2312"/>
        <charset val="134"/>
      </rPr>
      <t>a</t>
    </r>
    <r>
      <rPr>
        <sz val="8"/>
        <rFont val="仿宋_GB2312"/>
        <charset val="134"/>
      </rPr>
      <t>3</t>
    </r>
    <r>
      <rPr>
        <sz val="11"/>
        <rFont val="仿宋_GB2312"/>
        <charset val="134"/>
      </rPr>
      <t>/(</t>
    </r>
    <r>
      <rPr>
        <sz val="11"/>
        <color rgb="FFFF0000"/>
        <rFont val="仿宋_GB2312"/>
        <charset val="134"/>
      </rPr>
      <t>56</t>
    </r>
    <r>
      <rPr>
        <sz val="11"/>
        <rFont val="仿宋_GB2312"/>
        <charset val="134"/>
      </rPr>
      <t>-∑</t>
    </r>
    <r>
      <rPr>
        <sz val="16"/>
        <rFont val="仿宋_GB2312"/>
        <charset val="134"/>
      </rPr>
      <t>b</t>
    </r>
    <r>
      <rPr>
        <sz val="8"/>
        <rFont val="仿宋_GB2312"/>
        <charset val="134"/>
      </rPr>
      <t>3</t>
    </r>
    <r>
      <rPr>
        <sz val="11"/>
        <rFont val="仿宋_GB2312"/>
        <charset val="134"/>
      </rPr>
      <t>)</t>
    </r>
  </si>
  <si>
    <t>企业价值评估（国资）检查底稿</t>
  </si>
  <si>
    <t xml:space="preserve">被检查机构名称：                                                          被检查报告文号：               </t>
  </si>
  <si>
    <t>执行情况a</t>
  </si>
  <si>
    <t>1★</t>
  </si>
  <si>
    <t>明确业务基本事项</t>
  </si>
  <si>
    <t>资产评估业务基本事项</t>
  </si>
  <si>
    <t>专业能力分析和评价</t>
  </si>
  <si>
    <t>独立性分析和评价</t>
  </si>
  <si>
    <t>业务风险分析和评价</t>
  </si>
  <si>
    <t>利用专家工作分析和评价</t>
  </si>
  <si>
    <t>评估业务承接综合分析和评价</t>
  </si>
  <si>
    <t>订立资产评估委托合同</t>
  </si>
  <si>
    <t>编制资产评估计划</t>
  </si>
  <si>
    <t>可以根据重要性原则采用逐项或者抽样的方式进行现场调查</t>
  </si>
  <si>
    <t>采用询问、访谈方式进行现场调查</t>
  </si>
  <si>
    <t>采用核对、监盘、勘查等方式进行现场调查</t>
  </si>
  <si>
    <t>经营和会计核算查阅记录</t>
  </si>
  <si>
    <t>收集评估资料、核查验证，包括下列内容：</t>
  </si>
  <si>
    <t>收集被评估单位的信息资料及与其相关的其它信息资料，并进行审慎分析，确信信息来源是可靠的和适当的（包括但不限于以下方面）：</t>
  </si>
  <si>
    <t>评估对象权益状况相关的协议、章程、股权证明等有关法律文件</t>
  </si>
  <si>
    <t>被评估单位历史沿革、控股股东及股东持股比例、经营管理结构和产权架构资料</t>
  </si>
  <si>
    <t>被评估单位的业务、资产、财务、人员及经营状况资料</t>
  </si>
  <si>
    <t>被评估单位经营计划、发展规划和收益预测资料</t>
  </si>
  <si>
    <t>评估对象涉及的主要资产权属证明资料</t>
  </si>
  <si>
    <t>评估对象、被评估单位以往的评估及交易资料</t>
  </si>
  <si>
    <t>影响被评估单位经营的宏观、区域经济因素资料</t>
  </si>
  <si>
    <t>被评估单位所在行业现状与发展前景资料</t>
  </si>
  <si>
    <t>可比企业的经营情况、财务信息、股票价格或者股权交易价格等资料</t>
  </si>
  <si>
    <r>
      <rPr>
        <sz val="11"/>
        <color theme="1"/>
        <rFont val="MS Gothic"/>
        <charset val="128"/>
      </rPr>
      <t>⑫</t>
    </r>
  </si>
  <si>
    <r>
      <rPr>
        <sz val="11"/>
        <color theme="1"/>
        <rFont val="MS Gothic"/>
        <charset val="128"/>
      </rPr>
      <t>⑬</t>
    </r>
  </si>
  <si>
    <t>收集的有关询价资料、参数资料等</t>
  </si>
  <si>
    <t>对所采用的被评估单位和可比企业财务报表或者公开财务资料进行分析和判断</t>
  </si>
  <si>
    <t>（3）★</t>
  </si>
  <si>
    <t>采用收益法或市场法进行企业价值评估时，可以对被评估单位和可比企业财务报表进行分析和必要的调整（对历史财务数据的调整通常包括以下事项）：</t>
  </si>
  <si>
    <t>调整被评估企业和可比企业财务报表的编制基础</t>
  </si>
  <si>
    <t>调整非经常性收入和支出</t>
  </si>
  <si>
    <t>在与委托人、相关当事方沟通基础上的，对企业资产配置和使用的情况，以及非经营性资产、负债和溢余资产情况的分析或说明</t>
  </si>
  <si>
    <t>委托人、相关当事方对被评估单位资产配置和使用情况的说明</t>
  </si>
  <si>
    <t>评估人员对非经营性资产、负债和溢余资产情况的分析或说明</t>
  </si>
  <si>
    <t>对评估活动中使用的资料进行核查验证</t>
  </si>
  <si>
    <t>收益法具体方法选择的适当性</t>
  </si>
  <si>
    <t>对委托人和其他相关当事人提供的企业未来收益资料，并从以下方面进行必要的分析、判断和调整，合理确定评估假设，形成未来收益预测</t>
  </si>
  <si>
    <t>结合被评估单位的人力资源、技术水平、资本结构、经营状况、 历史业绩、发展趋势，考虑宏观经济因素、所在行业现状与发展前景</t>
  </si>
  <si>
    <t>对所采用的被评估单位和可比企业财务指标的合理性进行分析和判断</t>
  </si>
  <si>
    <t>应当与委托人和其他相关当事人进行沟通，了解被评估单位资产配置和使用情况，谨慎识别非经营性资产、负债和溢余资产，并根据相关信息获得情况以及对评估结论的影响程度，确定是否单独评估</t>
  </si>
  <si>
    <t>结合企业自身与行业状况，考虑未来发展可能出现的不同情况及其影响的基础上，评估假设具有合理性</t>
  </si>
  <si>
    <t>ⅶ</t>
  </si>
  <si>
    <t>各主要预测数据计算方法的恰当性，测算过程的合理性</t>
  </si>
  <si>
    <t>当委托人和其他相关当事人未提供收益预测，资产评估专业人员应当收集和利用形成未来收益预测的相关资料，并履行核查验证程序，在具备预测条件的情况下编制收益预测表</t>
  </si>
  <si>
    <t>关注未来收益预测中经营管理、业务架构、主营业务收入、毛利率、营运资金、资本性支出、资本结构等主要参数与评估假设、价值类型的一致性</t>
  </si>
  <si>
    <t>当预测趋势与历史业绩和现实经营状况存在重大差异时，资产评估专业人员应当在资产评估报告中予以披露，并对产生差异的原因及其合理性进行说明</t>
  </si>
  <si>
    <t>恰当确定收益期</t>
  </si>
  <si>
    <t>合理确定详细预测期</t>
  </si>
  <si>
    <t>合理确定折现率</t>
  </si>
  <si>
    <t>折现率计算的正确性</t>
  </si>
  <si>
    <t>折现率与预期收益的口径保持一致</t>
  </si>
  <si>
    <t>市场法适用性分析及具体方法的选择合理性</t>
  </si>
  <si>
    <t>所选择的可比公司与被评估单位可比性分析</t>
  </si>
  <si>
    <t>对被评估单位和可比企业之间的相似性和差异性进行分析比较</t>
  </si>
  <si>
    <t>评估专业人员在选择、计算、使用价值比率时，应当考虑以下内容：</t>
  </si>
  <si>
    <t>选择价值比率分析、判断的过程，结果应当有利于合理确定评估对象的价值</t>
  </si>
  <si>
    <t>计算价值比率的数据口径及计算方式一致</t>
  </si>
  <si>
    <t>评估结论应当考虑控制权、流动性对评估对象价值的影响</t>
  </si>
  <si>
    <t>如因客观条件限制无法考虑控制权和流动性对评估对象价值的影响,应当在资产评估报告中披露其原因以及可能造成的影响。</t>
  </si>
  <si>
    <t>运用资产基础法进行企业价值评估时：</t>
  </si>
  <si>
    <t>应当根据会计政策、企业经营等情况，要求被评估单位对资产负债表表内及表外的各项资产、负债进行识别</t>
  </si>
  <si>
    <t xml:space="preserve">流动资产（非实物部分），负债的评估方法的选择及评估过程                                                                   </t>
  </si>
  <si>
    <t>存货的评估方法、参数的确定和评估过程</t>
  </si>
  <si>
    <t>投资性房地产的评估依据、评估方法和评估参数的确定和评估过程</t>
  </si>
  <si>
    <t>固定资产的评估依据、评估方法和评估参数的确定和评估过程</t>
  </si>
  <si>
    <t>在建工程的评估依据、评估方法和评估参数的确定和评估过程</t>
  </si>
  <si>
    <t>土地的评估依据、评估方法和评估参数的确定和评估过程</t>
  </si>
  <si>
    <t>ⅷ</t>
  </si>
  <si>
    <t>矿业权的评估依据、评估方法和评估参数的确定和评估过程</t>
  </si>
  <si>
    <t>ⅸ</t>
  </si>
  <si>
    <t>其他资产的评估依据、评估方法和评估参数的确定和评估过程</t>
  </si>
  <si>
    <t>对长期股权投资项目进行分析，根据被评估单位对长期股权投资项目的实际控制情况以及对评估对象价值的影响程度等因素，确定是否将其单独评估</t>
  </si>
  <si>
    <t>有资产评估明细表</t>
  </si>
  <si>
    <t>采用收益法或者市场法进行企业价值评估，在适当及切实可行的情况下，应当对评估企业的非经营性资产、负债和溢余资产进行单独分析和评估</t>
  </si>
  <si>
    <t>重要的利用专家工作及相关报告情况</t>
  </si>
  <si>
    <t>8★</t>
  </si>
  <si>
    <t>整理归集评估档案</t>
  </si>
  <si>
    <t>资产评估档案的归集</t>
  </si>
  <si>
    <t>资产评估档案的管理</t>
  </si>
  <si>
    <t>评估工作底稿规范性和完整性平均得分</t>
  </si>
  <si>
    <t>评估工作底稿规范性和完备性得分转化为百分制得分=100x1/5</t>
  </si>
  <si>
    <t>二、资产评估报告的规范性和完备性</t>
  </si>
  <si>
    <t>资产评估报告</t>
  </si>
  <si>
    <t>资产评估报告基本内容与格式的规范性</t>
  </si>
  <si>
    <t>资产评估报告正文内容的完整性</t>
  </si>
  <si>
    <t>委托人、被评估单位和资产评估委托合同约定的其他评估报告使用人</t>
  </si>
  <si>
    <t>评估目的</t>
  </si>
  <si>
    <t>价值类型</t>
  </si>
  <si>
    <t>21★</t>
  </si>
  <si>
    <t>引用其他机构出具报告结论的情况，并说明承担引用不当的相关责任</t>
  </si>
  <si>
    <t>权属资料不全面或者存在瑕疵的情形</t>
  </si>
  <si>
    <t>评估程序受限的有关情况、评估机构采取的弥补措施及对评估结论影响的情况</t>
  </si>
  <si>
    <t>委托人未提供的其他关键资料情况</t>
  </si>
  <si>
    <t>评估基准日存在的法律、经济等未决事项</t>
  </si>
  <si>
    <t>担保、租赁及其或有负债（或有资产）等事项的性质、金额及与评估对象的关系</t>
  </si>
  <si>
    <t>（7）</t>
  </si>
  <si>
    <t>评估基准日至资产评估报告日之间可能对评估结论产生影响的事项</t>
  </si>
  <si>
    <t>（8）</t>
  </si>
  <si>
    <t>本次资产评估对应的经济行为中，可能对评估结论产生重大影响的瑕疵情形</t>
  </si>
  <si>
    <t>资产评估报告使用限制说明</t>
  </si>
  <si>
    <t>资产评估报告日</t>
  </si>
  <si>
    <t>资产评估报告附件</t>
  </si>
  <si>
    <t>评估对象与评估范围说明</t>
  </si>
  <si>
    <t>29★</t>
  </si>
  <si>
    <t>资产基础法评估说明</t>
  </si>
  <si>
    <t>说明评估对象，即企业整体价值、股东全部权益和股东部分权益</t>
  </si>
  <si>
    <t>收益法的应用前提及选择的理由和依据</t>
  </si>
  <si>
    <t>收益预测的假设条件</t>
  </si>
  <si>
    <t>影响企业生产经营的经济因素、行业状况、业务、资产及财务分析</t>
  </si>
  <si>
    <t>影响企业经营的宏观、区域经济因素分析</t>
  </si>
  <si>
    <t>所在行业现状与发展前景分析</t>
  </si>
  <si>
    <t>企业的业务情况分析</t>
  </si>
  <si>
    <t>企业的资产、财务分析和调整情况分析</t>
  </si>
  <si>
    <t>收益模型的选取</t>
  </si>
  <si>
    <t>收益年限的确定</t>
  </si>
  <si>
    <t>未来收益的确定（营业收入、成本费用；投资收益；资本性支出；营运资金预测、营运资金增加额的确定）</t>
  </si>
  <si>
    <t>（6）★</t>
  </si>
  <si>
    <t>评估值测算过程与结论</t>
  </si>
  <si>
    <t>列表说明公式中的各参数值以及测算过程，列示评估结论</t>
  </si>
  <si>
    <t>上市公司和交易案例的选择及与评估对象的可比性分析。</t>
  </si>
  <si>
    <t>关于具有控制权和缺乏控制权等因素产生的溢价或折价的考虑情况</t>
  </si>
  <si>
    <t>市场法测算表格（是否齐全）</t>
  </si>
  <si>
    <t>采用两种以上方法，说明两种以上评估方法结论的差异及其原因和最终确定评估结论的理由</t>
  </si>
  <si>
    <t>评估价值与账面价值比较变动情况及原因</t>
  </si>
  <si>
    <t>评估报告内容规范性和完整性平均得分</t>
  </si>
  <si>
    <t xml:space="preserve">评估报告内容规范性和完备性得分转化为百分制得分=100x2/5         </t>
  </si>
  <si>
    <r>
      <rPr>
        <sz val="11"/>
        <color theme="1"/>
        <rFont val="仿宋"/>
        <charset val="134"/>
      </rPr>
      <t>评估业务整体得分合计：</t>
    </r>
  </si>
  <si>
    <t>评估业务整体平均得分x=x1×50%+x2×50%</t>
  </si>
  <si>
    <t xml:space="preserve">评估业务整体得分转化为百分制得分=100x/5  </t>
  </si>
  <si>
    <t xml:space="preserve">自查人员：                                   自查时间：            </t>
  </si>
  <si>
    <t>企业国有资产评估（企业价值评估）</t>
  </si>
  <si>
    <t>业务检查底稿编写说明</t>
  </si>
  <si>
    <t>一、评估工作底稿规范性与完备性</t>
  </si>
  <si>
    <t>（一）明确业务基本事项</t>
  </si>
  <si>
    <t>1. 资产评估业务基本事项</t>
  </si>
  <si>
    <t>适用准则：《资产评估执业准则—资产评估程序》第八条“资产评估机构受理资产评估业务前，应当明确下列资产评估业务基本事项：（一）委托人、产权持有人和委托人以外的其他资产评估报告使用人；（二）评估目的；（三）评估对象和评估范围；（四）价值类型；（五）评估基准日；（六）资产评估项目所涉及的需要批准的经济行为的审批情况；（七）资产评估报告使用范围；（八）资产评估报告提交期限及方式；（九）评估服务费及支付方式；（十）委托人、其他相关当事人与资产评估机构及其资产评估专业人员工作配合和协助等需要明确的重要事项。”</t>
  </si>
  <si>
    <t>（1）检查要点：</t>
  </si>
  <si>
    <t>①资产评估业务的基本事项记录清晰、明确。</t>
  </si>
  <si>
    <t>②资产评估业务基本事项包括：</t>
  </si>
  <si>
    <t>a.委托人、产权持有人和委托人以外的其他资产评估报告使用人；</t>
  </si>
  <si>
    <t>b.评估目的；</t>
  </si>
  <si>
    <t>c.评估对象和评估范围；</t>
  </si>
  <si>
    <t>d.价值类型；</t>
  </si>
  <si>
    <t>e.评估基准日；</t>
  </si>
  <si>
    <t>f.资产评估项目所涉及的需要批准的经济行为的审批情况；</t>
  </si>
  <si>
    <t>g.资产评估报告使用范围；</t>
  </si>
  <si>
    <t>h.资产评估报告提交期限及方式；</t>
  </si>
  <si>
    <t>i.评估服务费及支付方式；</t>
  </si>
  <si>
    <t>j.委托人、其他相关当事人与资产评估机构及其资产评估专业人员工作配合和协助等需要明确的重要事项。</t>
  </si>
  <si>
    <t>③资产评估业务基本事项记录应当由业务洽谈人签字并经评估机构相关负责人审核、签字。</t>
  </si>
  <si>
    <t>（2）打分要求：</t>
  </si>
  <si>
    <t>①完全做到上述三点，业务洽谈记录内容完整、清晰，打5分；</t>
  </si>
  <si>
    <t>②资产评估业务基本事项记录欠缺，缺一条扣1分，其中b-e中有1条没有的，或者虽然有，但内容与资产评估委托合同、评估报告内容不符的，则视为情节较严重，每发生一项扣2分，直至0分（第f项视项目具体情况是否需要审批进行打分）；</t>
  </si>
  <si>
    <t>③缺少业务洽谈人或评估机构相关负责人签字，加扣1分；</t>
  </si>
  <si>
    <t>④无资产评估业务基本事项记录，打0分。</t>
  </si>
  <si>
    <t>2. 专业能力分析和评价</t>
  </si>
  <si>
    <t>适用准则：《资产评估基本准则》第九条、《资产评估执业准则—资产评估程序》第九条“资产评估机构应当对专业能力、独立性和业务风险进行综合分析和评价。受理资产评估业务应当满足专业能力、独立性和业务风险控制要求，否则不得受理。”</t>
  </si>
  <si>
    <t>①在决定承接评估业务之前，评估机构应当对自身专业能力进行分析和评价并做出清晰的记录。</t>
  </si>
  <si>
    <t>②对自身专业能力进行分析和评价应当考虑以下事项：</t>
  </si>
  <si>
    <t>a.  评估机构是否有与评估业务相应执业经验；</t>
  </si>
  <si>
    <t>b.  资产评估专业人员是否有与评估业务相关的专业知识和执业经验。</t>
  </si>
  <si>
    <t>③专业能力分析和评价过程应当由评价人签字并经评估机构相关负责人审核、签字。</t>
  </si>
  <si>
    <t>①完全做到上述三点，专业能力分析和评价记录内容完整、清晰，打5分；</t>
  </si>
  <si>
    <t>②专业能力分析和评价存在欠缺，缺一条扣1分；</t>
  </si>
  <si>
    <t>③缺少业务评价人或评估机构相关负责人签字，加扣1分；</t>
  </si>
  <si>
    <t>④无专业能力分析和评价记录，打0分。</t>
  </si>
  <si>
    <t>3. 独立性分析和评价</t>
  </si>
  <si>
    <t>①在决定承接评估业务之前，评估机构应当对自身独立性进行分析和评价并做出清晰的记录。</t>
  </si>
  <si>
    <t>②对自身独立性进行分析和评价应当考虑以下事项：</t>
  </si>
  <si>
    <t>a.  评估机构及拟承担该项业务的评估专业人员或其亲属是否存在拥有委托人或者相关当事方的股权、债权、有价证券、债务，或者存在担保等可能影响独立性的经济利益关系；</t>
  </si>
  <si>
    <t>b.  评估机构及拟承担该项业务的评估专业人员或其亲属是否存在在委托人或者相关当事方担任董事、监事、高级管理人员或者其他可能对评估结论施加重大影响的特定职务；</t>
  </si>
  <si>
    <t>c.  评估机构和评估专业人员或其亲属是否存在为委托人或相关当事方编制属于该项业务对象的数据或其他记录；</t>
  </si>
  <si>
    <t>d.  评估机构和评估专业人员或其亲属是否存在为委托人或相关当事方提供直接影响该项业务对象的其他服务；</t>
  </si>
  <si>
    <t>e.  评估机构和评估专业人员或其亲属是否与委托人或相关当事方从事的业务之间可能存在的其他利益输送或者利益冲突关系情形；</t>
  </si>
  <si>
    <t>③独立性分析和评价过程应当由评价人签字并经评估机构相关负责人审核、签字。</t>
  </si>
  <si>
    <t>①完全做到上述三点，独立性分析和评价记录内容完整、清晰，打5分；</t>
  </si>
  <si>
    <t>②独立性分析和评价存在欠缺，缺一条扣1分；</t>
  </si>
  <si>
    <t>④无独立性分析和评价记录，打0分。</t>
  </si>
  <si>
    <r>
      <rPr>
        <b/>
        <sz val="11"/>
        <color theme="1"/>
        <rFont val="仿宋"/>
        <charset val="134"/>
      </rPr>
      <t>4.</t>
    </r>
    <r>
      <rPr>
        <sz val="11"/>
        <color theme="1"/>
        <rFont val="仿宋"/>
        <charset val="134"/>
      </rPr>
      <t xml:space="preserve"> </t>
    </r>
    <r>
      <rPr>
        <b/>
        <sz val="11"/>
        <color theme="1"/>
        <rFont val="仿宋"/>
        <charset val="134"/>
      </rPr>
      <t>业务风险分析和评价</t>
    </r>
  </si>
  <si>
    <t>①根据调查了解的资产评估业务基本事项，对业务可能面临的主要风险进行了分析评价。</t>
  </si>
  <si>
    <t>②业务主要风险主要分析评价应当考虑以下方面：</t>
  </si>
  <si>
    <t>a.  来自委托人、产权持有者、被评估单位及其他相关当事人的风险；如相关方面（委托人、产权持有者、被评估单位）是否能积极配合评估人员开展评估工作; 委托人对项目操作时间要求是否紧迫; 委托人和被评估单位的诚信度及评估资料的可信度等。</t>
  </si>
  <si>
    <t>b.  来自评估对象的风险；如评估对象和评估范围是否明确；评估对象和重要资产的法律权属状况是否清晰或存在法律纠纷等。</t>
  </si>
  <si>
    <t>c.  评估报告使用中的风险; 如评估目的是否清晰、明确；评估报告的使用人是否能够明确；经济行为所涉及的交易各方是否存在纠纷、诉讼等情况等。</t>
  </si>
  <si>
    <t>③根据资产评估项目风险评价情况，对相关风险情况应当制订清晰、明确的风险控制措施。</t>
  </si>
  <si>
    <t>④业务风险分析和评价过程应当由评价人签字并经评估机构相关负责人审核、签字。</t>
  </si>
  <si>
    <t>①完全做到上述四点，业务风险分析和评价记录内容完整、清晰，打5分；</t>
  </si>
  <si>
    <t>②业务风险分析和评价存在欠缺，缺一条扣1分；</t>
  </si>
  <si>
    <t>④无业务风险分析和评价记录，打0分。</t>
  </si>
  <si>
    <t>5.利用专家工作分析和评价</t>
  </si>
  <si>
    <t>适用准则：《资产评估执业准则—企业价值》第四条“……执行某项特定业务缺乏特定的专业知识和经验时，应当采取弥补措施，包括利用专家工作及相关报告等。”</t>
  </si>
  <si>
    <t>《资产评估执业准则—利用专家工作及相关报告》第六条“资产评估机构在聘请专家时，应当：（一）综合考虑拟聘专家的专业特长、职称、专业资格、声望等因素，综合分析评判专家的专业能力；（二）关注专家的独立性。通常，专家与委托人或者其他相关当事人存在关联关系，专家工作的独立性可能受到影响。”</t>
  </si>
  <si>
    <t>第七条“资产评估机构聘请相关专家协助工作，必要时应当征得委托人同意，并由资产评估机构与专家明确下列基本事项：……”</t>
  </si>
  <si>
    <t>第八条“资产评估机构聘请专家协助工作时，应当向专家介绍资产评估相关规定和评估业务相关情况，提出具体工作要求。”</t>
  </si>
  <si>
    <t>第九条“资产评估专业人员应当在工作底稿中记录聘请专家协助工作的情况以及专家工作成果。”</t>
  </si>
  <si>
    <t>①资产评估业务涉及特殊专业知识和经验，评估机构评估专业人员存在特殊专业知识和经验欠缺时，可以聘请某一领域中具有专门知识、技能和经验的专家个人协助评估工作。</t>
  </si>
  <si>
    <t>②利用专家工作主要分析评价应当考虑以下方面：</t>
  </si>
  <si>
    <t>a.  从专业特长、职称、专业资格、声望等方面对专家的专业能力进行分析和评价。</t>
  </si>
  <si>
    <t>b.  分析专家是否存在与委托人或其他相关当事人存在关联关系等可能影响独立性的情况。</t>
  </si>
  <si>
    <t>c.  拟聘请的专家是否了解资产评估相关规定的分析。</t>
  </si>
  <si>
    <t>d.  利用专家工作是否需要征得委托人的同意。</t>
  </si>
  <si>
    <t>③利用专家工作时，对利用专家工作制订的风险控制措施。</t>
  </si>
  <si>
    <t>④利用专家工作分析和评价过程应当由评价人签字并经评估机构相关负责人审核、签字。</t>
  </si>
  <si>
    <t>①完全做到上述四点，利用专家工作分析和评价记录内容完整、清晰，打5分；</t>
  </si>
  <si>
    <t>②利用专家工作分析和评价存在欠缺，缺一条扣1分；</t>
  </si>
  <si>
    <t>④无利用专家工作分析和评价记录，打0分。</t>
  </si>
  <si>
    <t>6.评估业务承接综合分析和评价</t>
  </si>
  <si>
    <t>①资产评估业务在分别完成上述影响因素的分析和评价后，应当对专业能力、独立性、业务风险、利用专家工作等各影响评估业务风险要素进行综合分析和评价。</t>
  </si>
  <si>
    <t>②对影响评估业务风险要素进行综合分析和评价后，应当按照评估机构内部管理制度规定的程序履行审批手续。</t>
  </si>
  <si>
    <t>③评估业务承接综合分析和评价过程应当由评价人签字并经评估机构具有审批权的负责人审核、签字。</t>
  </si>
  <si>
    <t>①完全做到上述三点，评估业务承接综合分析和评价记录内容完整，打5分；</t>
  </si>
  <si>
    <t>②缺少业务评价人或评估机构审批负责人签字，加扣1分；</t>
  </si>
  <si>
    <t>③无评估业务承接综合分析和评价记录，打0分。</t>
  </si>
  <si>
    <t>（二）订立资产评估委托合同</t>
  </si>
  <si>
    <t>适用准则：《资产评估执业准则—资产评估委托合同》第四条“……资产评估委托合同应当由资产评估机构的法定代表人（或者执行合伙事务合伙人）签字并加盖资产评估机构印章。”</t>
  </si>
  <si>
    <t>第六条“资产评估委托合同通常包括下列内容：（一）资产评估机构和委托人的名称、住所、联系人及联系方式；（二）评估目的；（三）评估对象和评估范围；（四）评估基准日；（五）评估报告使用范围；（六）评估报告提交期限和方式；（七）评估服务费总额或者支付标准、支付时间及支付方式；（八）资产评估机构和委托人的其他权利和义务；（九）违约责任和争议解决；（十）合同当事人签字或者盖章的时间；（十一）合同当事人签字或者盖章的地点。</t>
  </si>
  <si>
    <t>订立资产评估委托合同时未明确的内容，资产评估委托合同当事人可以采取订立补充合同或者法律允许的其他形式做出后续约定。”</t>
  </si>
  <si>
    <t>第七条“资产评估委托合同载明的评估目的应当表述明确、清晰。”</t>
  </si>
  <si>
    <t>第十九条“资产评估委托合同订立后发现相关事项存在遗漏、约定不明确，或者在合同履行中约定内容发生变化的，资产评估机构可以要求与委托人订立补充合同或者重新订立资产评估委托合同，或者以法律允许的其他方式对资产评估委托合同的相关条款进行变更。”</t>
  </si>
  <si>
    <t>1.检查要点：</t>
  </si>
  <si>
    <t>（1）资产评估委托合同应当由评估机构的法定代表人（或者执行合伙事务合伙人）或其授权人签字并加盖评估机构印章；</t>
  </si>
  <si>
    <t>（2）资产评估委托合同应当包括下列基本内容：</t>
  </si>
  <si>
    <t>①评估机构和委托人的名称、住所、联系人及联系方式；</t>
  </si>
  <si>
    <t>②评估目的；</t>
  </si>
  <si>
    <t>③评估对象和评估范围；</t>
  </si>
  <si>
    <t>④评估基准日；</t>
  </si>
  <si>
    <t>⑤评估报告使用范围；</t>
  </si>
  <si>
    <t>⑥评估报告提交期限和方式；</t>
  </si>
  <si>
    <t>⑦评估服务费总额或支付标准、支付时间及支付方式；</t>
  </si>
  <si>
    <t>⑧评估机构和委托人的其他权利和义务；</t>
  </si>
  <si>
    <t>⑨违约责任和争议解决；</t>
  </si>
  <si>
    <t>⑩合同当事人签字或盖章时间；</t>
  </si>
  <si>
    <t>11合同当事人签字或盖章地点。</t>
  </si>
  <si>
    <t>（3）资产评估委托合同订立后发现相关事项存在遗漏、约定不明确，或者在合同履行中约定内容发生变化的，资产评估机构可以要求与委托人订立补充合同或者重新订立资产评估委托合同，或者以法律允许的其他方式对资产评估委托合同的相关条款进行变更。</t>
  </si>
  <si>
    <t>2.打分要求：</t>
  </si>
  <si>
    <t>（1）完全做到上述三点，资产评估委托合同各条款表述准确、清楚，打5分；</t>
  </si>
  <si>
    <t>（2）基本做到上述三点，但资产评估委托合同条款表述不够准确、清楚的，打3-4分；</t>
  </si>
  <si>
    <t>（3）资产评估委托合同条款欠缺，缺一条扣1分，直至0分；</t>
  </si>
  <si>
    <r>
      <rPr>
        <sz val="11"/>
        <color theme="1"/>
        <rFont val="仿宋"/>
        <charset val="134"/>
      </rPr>
      <t>（4）违反检查要点第三项且无相关替代证据表明变动的，或者缺资产评估委托合同基本内容第②、③、④任一项，</t>
    </r>
    <r>
      <rPr>
        <sz val="11"/>
        <color rgb="FF000000"/>
        <rFont val="仿宋"/>
        <charset val="134"/>
      </rPr>
      <t>或者②表述不明确、清晰，视同无此项，打分均不超过2分</t>
    </r>
    <r>
      <rPr>
        <sz val="11"/>
        <color theme="1"/>
        <rFont val="仿宋"/>
        <charset val="134"/>
      </rPr>
      <t>；</t>
    </r>
  </si>
  <si>
    <t>（5）若涉及司法评估委托业务或其他特殊情形的，能提供相关合法委托手续的，不扣分，否则打0分；</t>
  </si>
  <si>
    <t>（6）无资产评估委托合同，打0分。</t>
  </si>
  <si>
    <t>（三）编制评估计划</t>
  </si>
  <si>
    <t>适用准则：《资产评估执业准则—资产评估程序》第十一条“资产评估专业人员应当根据资产评估业务具体情况编制资产评估计划，并合理确定资产评估计划的繁简程度。资产评估计划包括资产评估业务实施的主要过程及时间进度、人员安排等。”</t>
  </si>
  <si>
    <t>（1）资产评估计划的内容应当根据资产评估业务具体情况编制，并合理确定资产评估计划的繁简程度；</t>
  </si>
  <si>
    <t>（2）资产评估计划应当包括以下基本内容：</t>
  </si>
  <si>
    <t>①资产评估业务实施的主要过程；</t>
  </si>
  <si>
    <t>②时间进度；</t>
  </si>
  <si>
    <t>③人员安排；</t>
  </si>
  <si>
    <t>（3）资产评估计划应当由评估机构相关负责人审核、签字，并签署日期；应当符合机构内部关于评估计划审批流程及相应权限的规定。</t>
  </si>
  <si>
    <t>（1）完全做到上述三点，打5分；</t>
  </si>
  <si>
    <t xml:space="preserve">（2）基本做到上述三点，但评估计划内容不够具体完整，或者项目针对性不强的，打3-4分； </t>
  </si>
  <si>
    <t xml:space="preserve">（3）评估计划基本内容欠缺，根据检查要点第二项要求，缺一条扣1分，直至0分； </t>
  </si>
  <si>
    <t>（4）评估计划无资产评估机构相关负责人签字或无签署日期或与内部审批权限不一致或实质判断为计划内容详略不得当的分别加扣1分；</t>
  </si>
  <si>
    <t>(5) 无评估计划，打0分。</t>
  </si>
  <si>
    <t>（四）现场调查</t>
  </si>
  <si>
    <t>１.选择与评估项目相适应的现场调查方式</t>
  </si>
  <si>
    <t>适用准则：《资产评估执业准则——资产评估程序》第十二条 “执行资产评估业务，应当对评估对象进行现场调查，获取评估业务需要的资料，了解评估对象现状，关注评估对象法律权属。现场调查手段通常包括询问、访谈、核对、监盘、勘查等。”</t>
  </si>
  <si>
    <t>根据《资产评估执业准则——资产评估程序》、《资产评估执业准则——企业价值》的有关规定，在检查中，可重点关注以下要点：</t>
  </si>
  <si>
    <t>①根据评估项目具体情况，确定合理的现场调查方式，包括询问、访谈、核对、监盘、勘查等；</t>
  </si>
  <si>
    <t>②现场调查应当在评估对象或评估业务涉及的主要资产所在地进行；</t>
  </si>
  <si>
    <t>③应当对评估业务涉及的主要资产进行资产勘查。</t>
  </si>
  <si>
    <t>④对无法实施在主要资产所在地的现场调查及勘查，应进行合理的分析及判断。</t>
  </si>
  <si>
    <t>（２）打分要求：</t>
  </si>
  <si>
    <t>①满足上述四项内容的，打５分；</t>
  </si>
  <si>
    <t>②基本满足上述四项内容的，打3-4分；</t>
  </si>
  <si>
    <t>③调查的重点及勘查盘点数量欠缺，打1-2分；</t>
  </si>
  <si>
    <t>④未进行任何现场勘查且无替代程序的，打０分。</t>
  </si>
  <si>
    <t>２.可以根据重要性原则采用逐项或者抽样的方式进行现场调查；</t>
  </si>
  <si>
    <t>适用准则：《资产评估执业准则——资产评估程序》第五条 “资产评估机构及其资产评估专业人员应当根据资产评估业务的具体情况以及重要性原则确定所履行各基本程序的繁简程度。”</t>
  </si>
  <si>
    <t>《资产评估执业准则——资产评估程序》第十二条 “资产评估专业人员可以根据重要性原则采用逐项或者抽样的方式进行现场调查。”</t>
  </si>
  <si>
    <t>①利用重要性原则确定各项资产现场抽查的范围和比例时,应形成重要性水平的确定过程；</t>
  </si>
  <si>
    <t>②采用逐项的方式进行现场调查的,应形成完整的现场调查与盘点记录;</t>
  </si>
  <si>
    <t>③采用抽样的方式进行现场调查的,应形成专门的抽样过程记录和现场抽样调查与盘点记录;</t>
  </si>
  <si>
    <t>①满足上述三项内容的，打５分；</t>
  </si>
  <si>
    <t>②基本满足上述三项内容的，打3-4分；</t>
  </si>
  <si>
    <t>③利用了重要性原则，但形成专门的重要性水平的确定过程记录不清晰、不完整的，打1-2分；</t>
  </si>
  <si>
    <t>④采用抽样的方式进行现场调查的，但形成专门的样本抽取过程记录不清晰、不完整的，打1-2分；</t>
  </si>
  <si>
    <t>⑤利用重要性原则或采用抽样的方式进行现场调查的，但未形成专门的重要性水平的确定过程记录或样本抽取过程记录的，打0分；</t>
  </si>
  <si>
    <t>３.采用询问、访谈方式进行现场调查</t>
  </si>
  <si>
    <t>适用准则：《资产评估执业准则——资产评估程序》第十二条 “现场调查手段通常包括询问、访谈、核对、监盘、勘查等。”</t>
  </si>
  <si>
    <t>①根据项目具体情况进行了必要的询问、访谈；</t>
  </si>
  <si>
    <t>②询问、访谈记录应形成书面资料。</t>
  </si>
  <si>
    <t>①进行了询问、访谈并形成了完整的书面记录，打５分；</t>
  </si>
  <si>
    <t>②进行了询问、访谈，书面记录比较完整，打3-4分；</t>
  </si>
  <si>
    <t>③进行了询问、访谈，但未形成专门的书面记录或记录不清晰、不完整的，打1-2分；</t>
  </si>
  <si>
    <t>④应做询问、访谈但未进行的，打０分。</t>
  </si>
  <si>
    <t>4.采用核对、监盘、勘查等方式进行现场调查</t>
  </si>
  <si>
    <t>①对于采取函证方式的，函证的对象、数量、金额应由评估专业人员确定，函证的回函地址应为评估机构的单位地址；（特殊情形下，获得审计机构的函证回函文件（应当满足评估专业人员对函证目标的覆盖），应当有资产评估专业人员对审计机构的函证回函文件分析、复核的相关记录）;函证回函金额有差异的,应当实施追加程序作进一步分析和核实;实施了函证而未能收到回函的, 应作出书面记录并实施替代程序;</t>
  </si>
  <si>
    <t>②采用监盘、勘查等方式对主要资产的现状进行现场勘察，并记录现场勘察结果；</t>
  </si>
  <si>
    <t>③现场勘查记录应有评估人员和被评估单位配合人员签字及签字日期。</t>
  </si>
  <si>
    <t>①满足上述五项内容的，打５分；</t>
  </si>
  <si>
    <t>②基本满足上述五项内容的，打3-4分；</t>
  </si>
  <si>
    <t>③现场勘察记录过于简单，或者不够清晰完整的，打1-2分；</t>
  </si>
  <si>
    <t>④现场勘察记录没有评估人员和被评估单位配合人员签字，且没有日期的，扣3分；</t>
  </si>
  <si>
    <t>⑤函证回函金额有差异的,未进行分析说明且未实施追加程序的;应实施而未实施函证的；实施了函证而未能收到回函的,未作出书面记录且未实施替代程序的,上述3种情形出现之一即扣4分；</t>
  </si>
  <si>
    <t>⑥无此项内容，打０分。</t>
  </si>
  <si>
    <t>5.经营和会计核算查阅记录</t>
  </si>
  <si>
    <t>适用准则：《资产评估执业准则——企业价值》第十二条 “资产评估专业人员应当尽可能获取被评估单位和可比企业经审计后的财务报表或者公开财务资料，无论财务报表是否经过审计，资产评估专业人员都应当根据所采用评估方法对财务报表的使用要求对其进行分析和判断，但对相关财务报表是否公允反映评估基准日的财务状况和当期经营成果、现金流量发表专业意见并非资产评估专业人员的责任。</t>
  </si>
  <si>
    <t xml:space="preserve">采用资产基础法评估，应当对所采用的被评估单位于评估基准日的资产及负债账面值的真实性进行分析和判断；采用收益法或者市场法评估，应当对所采用的被评估单位和可比企业财务指标的合理性进行分析和判断。” </t>
  </si>
  <si>
    <t>（１）检查要点：</t>
  </si>
  <si>
    <t>①获取被评估企业提供的相关经营资料和会计核算资料；</t>
  </si>
  <si>
    <t>②获取被评估单位和可比企业经审计后的财务报表或者公开财务资料；</t>
  </si>
  <si>
    <t>③对企业经营和会计核算资料进行查阅，并记录查阅结果；</t>
  </si>
  <si>
    <t>①获取资料完整、适当，查阅记录清晰，打５分；</t>
  </si>
  <si>
    <t>②获取的资料较完整，查阅记录较清晰，打3-4分；</t>
  </si>
  <si>
    <t>③获取的资料不完整且没有查阅记录的，打1-2分；</t>
  </si>
  <si>
    <t>④无此项内容，打０分。</t>
  </si>
  <si>
    <t>6.现场调查受到客观限制时采取的其他适用方法和记录</t>
  </si>
  <si>
    <t>适用准则：《资产评估执业准则——资产评估程序》第六条 “执行资产评估业务，因法律法规规定、客观条件限制，无法或者不能完全履行资产评估基本程序，经采取措施弥补程序缺失，且未对评估结论产生重大影响时，资产评估机构及其资产评估专业人员可以继续开展业务，对评估结论产生重大影响或者无法判断其影响程度的，不得出具资产评估报告。” 第七条 “资产评估专业人员应当记录评估程序履行情况，形成工作底稿。”</t>
  </si>
  <si>
    <t>根据《资产评估执业准则——资产评估程序》等相关规定，在检查中，可重点关注是否包含以下要点：</t>
  </si>
  <si>
    <t>①如未实施现场勘察，需判断被评估对象是否确属受因法律法规规定、客观条件限制而无法实施现场勘察；</t>
  </si>
  <si>
    <t>②当无法实施现场勘察时，是否采取措施弥补程序缺失，采用了其他适当方法对有关资产的数量、质量进行确认，且未对评估结论产生重大影响。</t>
  </si>
  <si>
    <t>①上述两项均做到的，打5分；</t>
  </si>
  <si>
    <t>②无法实施现场勘查且采取的其他方法基本适当，且未对评估结论产生重大影响，打3-4分；</t>
  </si>
  <si>
    <t>③无法实施现场勘查且采取的其他方法不合理的，且未对评估结论产生重大影响，打1-2分；</t>
  </si>
  <si>
    <t>④受到客观限制，而未采取其他方法，致使评估结论的合理性无法确认，打0分；</t>
  </si>
  <si>
    <t>⑤受到客观限制，且采取的其他方法基本适当，但对评估结论产生重大影响或者无法判断其影响程度的，打0分。</t>
  </si>
  <si>
    <t>（五）收集评估资料、核查验证</t>
  </si>
  <si>
    <t>１.收集评估对象、被评估单位的信息资料及与其相关的其它信息资料，并进行审慎分析，确信信息来源是可靠的和适当的</t>
  </si>
  <si>
    <t>适用准则：《资产评估基本准则》第十四条：资产评估专业人员应当根据资产评估业务具体情况收集资产评估业务需要的资料。包括：委托人或者其他相关当事人提供的涉及评估对象和评估范围等资料；从政府部门、各类专业机构以及市场等渠道获取的其他资料。</t>
  </si>
  <si>
    <t>《资产评估执业准则——资产评估程序》第十三条：资产评估专业人员应当根据资产评估业务具体情况收集资产评估业务需要的资料。包括：委托人或者其他相关当事人提供的涉及评估对象和评估范围等资料；从政府部门、各类专业机构以及市场等渠道获取的其他资料。</t>
  </si>
  <si>
    <t>（1）评估对象权益状况相关的协议、章程、股权证明等有关法律文件</t>
  </si>
  <si>
    <t>适用准则：《资产评估执业准则——企业价值》第十一条 执行企业价值评估业务，应当根据评估业务的具体情况，确定所需资料的清单并收集相关资料，通常包括：</t>
  </si>
  <si>
    <t>（一）评估对象权益状况相关的协议、章程、股权证明等有关法律文件、评估对象涉及的主要资产权属证明资料；</t>
  </si>
  <si>
    <t>①检查要点：</t>
  </si>
  <si>
    <t>根据《资产评估执业准则——企业价值》第十一条第一款规定，在检查中可重点关注以下要点：</t>
  </si>
  <si>
    <t>a收集分析有关反映评估基准日评估对象权益状况的法律文件，如出资协议、股权证书、被评估单位公司章程、营业执照、税务登记证、企业代码等，并确信信息来源是可靠的和适当的；</t>
  </si>
  <si>
    <t>b收集分析有关股权取得和变动过程方面的信息资料或法律文件，如股东清单、股权买卖协议、股权回购协议等，并确信信息来源是可靠的和适当的。</t>
  </si>
  <si>
    <t>②打分要求：</t>
  </si>
  <si>
    <t>a上述两项均做到，打5分；</t>
  </si>
  <si>
    <t>b上述两项基本做到，所缺的文件不影响评估人员做出执业判断的，打3-4分；</t>
  </si>
  <si>
    <t>c收集的上述资料不完整、不充分，所缺的文件可能影响评估人员做出执业判断的，打1-2分；</t>
  </si>
  <si>
    <t>d无此项内容，打0分。</t>
  </si>
  <si>
    <t>（2）被评估单位历史沿革、控股股东及股东持股比例、经营管理结构和产权架构资料</t>
  </si>
  <si>
    <t>（二）被评估单位历史沿革、控股股东及股东持股比例、经营管理结构和产权架构资料；</t>
  </si>
  <si>
    <t>根据《资产评估执业准则——企业价值》第十一条第二款规定，在检查中可重点关注以下要点：</t>
  </si>
  <si>
    <t>a收集分析被评估单位历史沿革的资料，如企业成立和经营的时间，股权变动情况，控股股东及股东持股比例等，并确信信息来源是可靠的和适当的。</t>
  </si>
  <si>
    <t>b收集分析被评估单位现状的资料，如企业的主要描述，包括：子公司股权结构图，企业自身组织机构图等。</t>
  </si>
  <si>
    <t>a上述两项均做到，且充分合理，打5分；</t>
  </si>
  <si>
    <t xml:space="preserve">b上述两项基本做到，所缺的文件不影响评估人员做出执业判断的，打3-4分； </t>
  </si>
  <si>
    <t>c上述两项基本部分做到，但不完整、不充分，所缺的文件可能影响评估人员做出执业判断的，打1-2分；</t>
  </si>
  <si>
    <t>（3）被评估单位的业务、资产、财务、人员及经营状况资料</t>
  </si>
  <si>
    <t>（三）被评估单位的业务、资产、财务、人员及经营状况资料；</t>
  </si>
  <si>
    <t>根据《资产评估执业准则——企业价值》第十一条第三款规定，在检查中可重点关注以下要点：</t>
  </si>
  <si>
    <t xml:space="preserve">a收集被评估单位评估基准日及历史年度财务报表、审计报告、主要资产明细表等； </t>
  </si>
  <si>
    <t>b收集被评估单位主要经营业务资料、产品及销售状况、成本费用构成资料；主要销售市场及销售方式、子公司分布及业务构成、企业经营效益情况分析资料等；</t>
  </si>
  <si>
    <t>c收集被评估单位拥有的各项核心技术研发资料及特许经营权资料；</t>
  </si>
  <si>
    <t>d收集被评估单位经营特点、优劣势情况资料；</t>
  </si>
  <si>
    <t>e被评估单位劳动保障、社会保险、人员退休政策等文件；人力资源情况资料，包括员工人数，各职能部门分布情况；被评估单位管理层构成等资料，如年龄、职务、服务时间长短等情况。</t>
  </si>
  <si>
    <t>a上述五项均做到，且完整、充分、关联度高，打5分；</t>
  </si>
  <si>
    <t>b上述五项基本做到，但所收集的资料不够完整、不够充分，较简单粗糙、关联度不够，打3-4分；</t>
  </si>
  <si>
    <t>c收集的资料要素严重不全，过于简单粗糙、关联度较差，基本没有有效性，打1-2分；</t>
  </si>
  <si>
    <t>（4）被评估单位经营计划、发展规划和收益预测资料</t>
  </si>
  <si>
    <t>（四）被评估单位经营计划、发展规划和收益预测资料；</t>
  </si>
  <si>
    <t>根据《资产评估执业准则——企业价值》第十一条第四款规定，在检查中可重点关注以下要点：</t>
  </si>
  <si>
    <t>a收集被评估单位近期的经过董事会或经理办公会通过的经营计划文件、长期发展规划文件；</t>
  </si>
  <si>
    <t>b收集最近若干年度的纳税记录，了解企业的税务政策及税收优惠政策；</t>
  </si>
  <si>
    <t>c收集分析被评估单位发展前景的资料，如关于未来的财务预算或可行性研究报告，或者通过现场访谈了解企业自身对未来经营的发展规划。</t>
  </si>
  <si>
    <t>d被评估单位在行业中的相对竞争地位以及企业独特生存的因素；市场开拓文件；竞争对手情况等。</t>
  </si>
  <si>
    <t>e收集被评估单位结合经营计划提交的财务未来收益预测资料。</t>
  </si>
  <si>
    <t>A获得被评估单位财务预测资料，包括其他各项资料具体、完整，打5分；</t>
  </si>
  <si>
    <t>b获得被评估单位财务预测资料，收集资料基本具体、完整，打3-4分；</t>
  </si>
  <si>
    <t>c收集的资料要素严重不全，过于简单粗糙、关联度较差，涉及的内容有效性差的，打1-2分；</t>
  </si>
  <si>
    <t>d无此项内容的，打0分。</t>
  </si>
  <si>
    <t>（5）评估对象涉及的主要资产权属证明资料</t>
  </si>
  <si>
    <t>a对于实行登记制度的评估对象涉及主要资产的法律权属证明文件进行查验，并取得完整、有效的证书复印件；</t>
  </si>
  <si>
    <t>b对于其他资产的法律证明文件进行关注，并取得重大资产的产权证明文件（合同、发票等）复印件；</t>
  </si>
  <si>
    <t>c如果出现产权资料瑕疵情况，应当取得委托人及相关当事方提供的说明、证明和承诺。</t>
  </si>
  <si>
    <t>a上述三项均做到，打5分；</t>
  </si>
  <si>
    <t>b上述三项中做到了第一和三项，第二项中涉及其他资产的法律证明文件关注不够、有欠缺，打3-4分；</t>
  </si>
  <si>
    <t>c未取得重要资产的法律权属证书，或重大产权瑕疵未有说明，打1-2分；</t>
  </si>
  <si>
    <t>d无任何产权证明文件和相应说明，打0分。</t>
  </si>
  <si>
    <t>（6）评估对象、被评估单位以往的评估及交易资料</t>
  </si>
  <si>
    <t>（五）评估对象、被评估单位以往的评估及交易资料；</t>
  </si>
  <si>
    <t>根据《资产评估执业准则——企业价值》第十一条第五款规定，在检查中可重点关注以下要点：</t>
  </si>
  <si>
    <t>a收集分析评估对象以往的交易情况资料，包括交易目的、交易次数以及交易定价依据；</t>
  </si>
  <si>
    <t>b收集分析评估对象以往的评估报告。</t>
  </si>
  <si>
    <t>a上述两项均做到，且完整、充分，打5分；</t>
  </si>
  <si>
    <t>b对评估对象以往的交易情况资料进行了收集，基本完整、充分，打3-4分；</t>
  </si>
  <si>
    <t>c评估对象以往年度有交易情况并有评估报告，对以往交易及评估报告收集严重不足，打打1-2分；</t>
  </si>
  <si>
    <t>d评估对象以往年度有交易情况并有评估报告，应收集未收集，打0分。</t>
  </si>
  <si>
    <t>（7）影响被评估单位经营的宏观、区域经济因素资料</t>
  </si>
  <si>
    <t>（六）影响被评估单位经营的宏观、区域经济因素资料；</t>
  </si>
  <si>
    <t>根据《资产评估执业准则——企业价值》第十一条第六款规定，在检查中可重点关注以下要点：对可能影响被评估企业生产经营状况的宏观经济分析应收集当前宏观经济的形势、政策法律法规、经济增长速度、区域或国际经济发展趋势等资料。</t>
  </si>
  <si>
    <t>a收集的资料符合上述要求，且相关性高、现实性强的，打5分；</t>
  </si>
  <si>
    <t>b收集的资料较齐全、完整，具备一定的关联性，打3-4分；</t>
  </si>
  <si>
    <t>c收集了部分的资料，但关联度、现实性不够的，打1-2分；</t>
  </si>
  <si>
    <t>d应收集未收集的，打0分。</t>
  </si>
  <si>
    <t>（8）被评估单位所在行业现状与发展前景资料</t>
  </si>
  <si>
    <t>（七）被评估单位所在行业现状与发展前景资料；</t>
  </si>
  <si>
    <t>根据《资产评估执业准则——企业价值》第十一条第七款规定，在检查中可重点关注以下要点：对被评估企业所在行业的发展状况及发展前景分析应收集行业特点、准入制度、市场分割状况以及行业整体发展等方面资料。</t>
  </si>
  <si>
    <t>c收集了部分的资料，但关联度、现实性较差的，打1-2分；</t>
  </si>
  <si>
    <t>（9）证券市场、产权交易市场等市场的有关资料</t>
  </si>
  <si>
    <t>（八）证券市场、产权交易市场等市场的有关资料；</t>
  </si>
  <si>
    <t>根据《资产评估执业准则——企业价值》第十一条第八款规定，在检查中可重点关注以下要点：应收集证券市场、产权交易市场的有关信息，并确信其来源的可靠性。</t>
  </si>
  <si>
    <t>a收集的资料完整、充分，且相关度高，打5分；</t>
  </si>
  <si>
    <t>c收集的资料要素严重不全，基本没有关联度及现实性的，打1-2分；</t>
  </si>
  <si>
    <t>（10）可比企业的经营情况、财务信息、股票价格或者股权交易价格等资料</t>
  </si>
  <si>
    <t>（九）可比企业的经营情况、财务信息、股票价格或者股权交易价格等资料。</t>
  </si>
  <si>
    <t>《资产评估执业准则——企业价值》第十二条 资产评估专业人员应当尽可能获取被评估单位和可比企业经审计后的财务报表或者公开财务资料，无论财务报表是否经过审计，资产评估专业人员都应当根据所采用评估方法对财务报表的使用要求对其进行分析和判断，但对相关财务报表是否公允反映评估基准日的财务状况和当期经营成果、现金流量发表专业意见并非资产评估专业人员的责任。</t>
  </si>
  <si>
    <t>根据《资产评估执业准则——企业价值》第十一条第九款规定，在检查中可重点关注以下要点：</t>
  </si>
  <si>
    <t>a收集分析可比企业的财务信息，并合理确信其来源的可靠性；</t>
  </si>
  <si>
    <t>b收集可比企业股票价格或股权交易价格等市场信息，并合理确信其来源的可靠性；</t>
  </si>
  <si>
    <t>（11）评估目的对应的经济行为文件</t>
  </si>
  <si>
    <t xml:space="preserve">适用准则：《资产评估执业准则——资产评估程序》第八条 资产评估机构受理资产评估业务前，应当明确下列资产评估业务基本事项： </t>
  </si>
  <si>
    <t>（六）资产评估项目所涉及的需要批准的经济行为的审批情况；</t>
  </si>
  <si>
    <t>根据《资产评估执业准则—评估程序》的第八条规定，评估目的对应的经济行为需要批准的，应收集对应的经济行为文件，经济行为文件应当为有效批复文件以及可以说明经济行为及其所涉及的评估对象与评估范围的其他文件资料。</t>
  </si>
  <si>
    <t xml:space="preserve">a经济行为实施主体的申请文件； </t>
  </si>
  <si>
    <t>b评估目的对应的经济行为批准文件；</t>
  </si>
  <si>
    <t>c经济行为对应的实施方案等资料。</t>
  </si>
  <si>
    <t>a上述三项均有，信息完整充分、可靠性和实效性强，打5分；</t>
  </si>
  <si>
    <t>b上述三项基本做到，但信息内容不够完整，打3-4分；</t>
  </si>
  <si>
    <t xml:space="preserve">c确有实施方案，而没有收集的，打1-2分； </t>
  </si>
  <si>
    <t>d无任何经济行为文件，打0分。</t>
  </si>
  <si>
    <t>（12）被评估企业所申报的资产和负债明细表</t>
  </si>
  <si>
    <t>适用准则：《资产评估执业准则——资产评估程序》第十四条 资产评估专业人员应当要求委托人或者其他相关当事人提供涉及评估对象和评估范围的必要资料。</t>
  </si>
  <si>
    <t>资产评估专业人员应当要求委托人或者其他相关当事人对其提供的资产评估明细表及其他重要资料进行确认，确认方式包括签字、盖章及法律允许的其他方式。</t>
  </si>
  <si>
    <t>根据《资产评估执业准则——企业价值》的有关规定，检查时，应当关注如下要点：</t>
  </si>
  <si>
    <t>a评估申报明细表填列的各资产科目完整；</t>
  </si>
  <si>
    <t>b各科目评估申报明细表的填列内容准确、完整；</t>
  </si>
  <si>
    <t>c评估申报明细表提供方盖章确认。</t>
  </si>
  <si>
    <t>a完全做到上述几点，打5分；</t>
  </si>
  <si>
    <t>b评估申报明细表科目完整，但明细表填列内容不够完整，打3-4分；</t>
  </si>
  <si>
    <t>c评估申报明细表的科目不完整，或者申报明细表项目内容欠缺较多，打2分；</t>
  </si>
  <si>
    <t>d评估申报明细表无提供方盖章确认，打1分；</t>
  </si>
  <si>
    <t>e无评估申报明细表，打0分。</t>
  </si>
  <si>
    <t>（13）收集的有关询价资料、参数资料等</t>
  </si>
  <si>
    <t>适用准则：《资产评估执业准则——资产评估程序》第十三条“资产评估专业人员应当根据资产评估业务具体情况收集资产评估业务需要的资料。包括：委托人或者其他相关当事人提供的涉及评估对象和评估范围等资料；从政府部门、各类专业机构以及市场等渠道获取的其他资料。”《资产评估执业准则—资产评估档案》第十一条“操作类工作底稿的内容因评估目的、评估对象和评估方法等不同而有所差异，通常包括以下内容：（二）收集的评估资料，通常包括：市场调查及数据分析资料，询价记录，其他专家鉴定及专业人士报告，其他相关资料。”</t>
  </si>
  <si>
    <t>根据《资产评估执业准则——资产评估程序》第十三条和《资产评估执业准则—资产评估档案》第十一条的有关规定，检查中应关注如下要点：</t>
  </si>
  <si>
    <t>a主要资产的询价记录；</t>
  </si>
  <si>
    <t>b与确定资产重置成本相关的取价依据、取费依据等资料；</t>
  </si>
  <si>
    <t>c与确定资产成新率或各贬值因素相关的资料。</t>
  </si>
  <si>
    <t>b上述三项基本做到，但信息内容不够完整，打3-4分;</t>
  </si>
  <si>
    <t xml:space="preserve">c缺少主要资产询价记录、重置成本相关的取价依据、取费依据等信息资料、成新率确定的信息资料，打1-2分； </t>
  </si>
  <si>
    <t>d无成本法相关的询价记录和定价依据资料，打0分。</t>
  </si>
  <si>
    <t>２.对所采用的被评估单位和可比企业财务报表或者公开财务资料进行分析和判断</t>
  </si>
  <si>
    <t>适用准则：《资产评估执业准则——企业价值》第十二条 资产评估专业人员应当尽可能获取被评估单位和可比企业经审计后的财务报表或者公开财务资料，无论财务报表是否经过审计，资产评估专业人员都应当根据所采用评估方法对财务报表的使用要求对其进行分析和判断，但对相关财务报表是否公允反映评估基准日的财务状况和当期经营成果、现金流量发表专业意见并非资产评估专业人员的责任。</t>
  </si>
  <si>
    <t>根据《资产评估执业准则——企业价值》第十二条规定，在检查中可重点关注以下要点:</t>
  </si>
  <si>
    <t>a应当根据所采用评估方法对财务报表的使用要求对其进行分析和判断;</t>
  </si>
  <si>
    <t>b采用资产基础法评估，应当对所采用的被评估单位于评估基准日的资产及负债账面值的真实性进行分析和判断;</t>
  </si>
  <si>
    <t>c采用收益法或者市场法评估，应当对所采用的被评估单位和可比企业财务指标的合理性进行分析和判断。如对被评估单位历史年度财务指标计算、分析，并形成结论；将被评估单位的历史年度财务指标与可比企业进行分析比较，并形成结论。</t>
  </si>
  <si>
    <t>a上述三项均做到，且分析充分，结果正确的，打5分；</t>
  </si>
  <si>
    <t>b上述三项基本做到，分析基本充分，结果正确的，打3-4分；</t>
  </si>
  <si>
    <t>c对于分析严重不足、不清晰、不完整，结果的正确性、合理性难以判断的，打1-2分；</t>
  </si>
  <si>
    <t>d无上述事项的，打0分。</t>
  </si>
  <si>
    <r>
      <rPr>
        <b/>
        <sz val="11"/>
        <color theme="1"/>
        <rFont val="仿宋"/>
        <charset val="134"/>
      </rPr>
      <t>3.</t>
    </r>
    <r>
      <rPr>
        <sz val="11"/>
        <color theme="1"/>
        <rFont val="仿宋"/>
        <charset val="134"/>
      </rPr>
      <t xml:space="preserve"> </t>
    </r>
    <r>
      <rPr>
        <b/>
        <sz val="11"/>
        <color theme="1"/>
        <rFont val="仿宋"/>
        <charset val="134"/>
      </rPr>
      <t>采用收益法或市场法进行企业价值评估时，可以对被评估单位和可比企业财务报表进行分析和必要的调整（对历史财务数据的调整通常包括以下事项）：</t>
    </r>
  </si>
  <si>
    <t>适用准则：《资产评估执业准则——企业价值》第十三条采用收益法或者市场法进行企业价值评估时，可以根据评估对象、评估假设、价值类型等相关条件，在与委托人和其他相关当事人协商并获得有关信息的基础上，对被评估单位和可比企业财务报表进行分析和必要的调整，以使评估中采用的财务数据以及相关参数适用、可比。根据评估业务的具体情况，分析和调整事项通常包括：</t>
  </si>
  <si>
    <t>（一）财务报表编制基础；</t>
  </si>
  <si>
    <t>（二）非经常性收入和支出；</t>
  </si>
  <si>
    <t>（三）非经营性资产、负债和溢余资产及其相关的收入和支出。</t>
  </si>
  <si>
    <t>（1）调整被评估企业和可比企业财务报表的编制基础</t>
  </si>
  <si>
    <t>根据《资产评估执业准则——企业价值》第十三条规定，在检查中可重点关注以下要点:</t>
  </si>
  <si>
    <t>a了解被评估企业和参考企业的财务报表编制基础；</t>
  </si>
  <si>
    <t>b对重大的会计准则差异进行调整，使得被评估企业和参考企业财务报表的编制基础是一致的、可比的。</t>
  </si>
  <si>
    <t>a上述两项均做到，且调整依据充分，调整过程清晰、完整，调整结果正确的，打5分；</t>
  </si>
  <si>
    <t>b上述两项基本做到，调整依据基本充分，调整过程较清晰、完整，调整结果正确的，打3-4分；</t>
  </si>
  <si>
    <t>c对于调整依据严重不足、调整过程不清晰、不完整，调整结果正确性、合理性难以判断的，打1-2分；</t>
  </si>
  <si>
    <t>d应调未调或有明显调整错误的，打0分。</t>
  </si>
  <si>
    <t>（2）调整非经常性收入和支出</t>
  </si>
  <si>
    <t>根据《资产评估执业准则——企业价值》第十三条规定，在检查中可重点关注以下要点:损益表中发生的不反映企业正常经营情况下的收入和支出。</t>
  </si>
  <si>
    <t>a了解被评估企业不具有代表性的收入和支出的内容；</t>
  </si>
  <si>
    <t>b对不具有代表性的收入和支出进行调整。</t>
  </si>
  <si>
    <t>d无调整依据，无调整过程或过程分析错误，计算错误的，打0分。</t>
  </si>
  <si>
    <t>（3）调整非经营性资产、负债和溢余资产及与其相关的收入和支出</t>
  </si>
  <si>
    <t>根据《资产评估执业准则——企业价值》第十三条规定，在检查中可重点关注与企业的生产经营活动无直接关系的资产、与企业收益无直接关系、超过企业经营所需的多余资产。</t>
  </si>
  <si>
    <t>a了解被评估企业非经营性资产、负债和溢余资产及与其相关的收入和支出的内容；</t>
  </si>
  <si>
    <t>b对非经营性资产、负债和溢余资产进行调整。</t>
  </si>
  <si>
    <t>4. 在与委托人、相关当事方沟通基础上的，对企业资产配置和使用的情况，以及非经营性资产、负债和溢余资产情况的分析或说明</t>
  </si>
  <si>
    <t>适用准则：《资产评估执业准则——企业价值》第十四条 采用收益法或者市场法进行企业价值评估，应当与委托人和其他相关当事人进行沟通，了解被评估单位资产配置和使用情况，谨慎识别非经营性资产、负债和溢余资产，并根据相关信息获得情况以及对评估结论的影响程度，确定是否单独评估。</t>
  </si>
  <si>
    <t>根据《资产评估执业准则——企业价值》第十四条规定，在检查中可重点关注是否收集了委托人、资产占有方关于被评估企业资产配置和使用情况的说明，包括对非经营性资产、负债、溢余资产情况说明；评估专业人员对非经营性资产、负债和溢余资产情况的分析或说明。</t>
  </si>
  <si>
    <t>a上述两项均做到，且资料收集齐全、完整，分析正确、说明完整，打５分；</t>
  </si>
  <si>
    <t>b上述两项基本做到，且资料收集较齐全、完整，分析基本正确、说明较完整，打3-4分；</t>
  </si>
  <si>
    <t>c上述两项仅做到一项，打1-2分；</t>
  </si>
  <si>
    <t>d上述两项均未，打0分。</t>
  </si>
  <si>
    <t>5.对评估活动中使用的资料进行核查验证。</t>
  </si>
  <si>
    <t>适用准则：《资产评估执业准则——资产评估程序》第十五条 “资产评估专业人员应当依法对资产评估活动中使用的资料进行核查验证。核查验证的方式通常包括观察、询问、书面审查、实地调查、查询、函证、复核等。”</t>
  </si>
  <si>
    <t>第十六条 “超出资产评估专业人员专业能力范畴的核查验证事项，资产评估机构应当委托或者要求委托人委托其他专业机构或者专家出具意见。</t>
  </si>
  <si>
    <t>因法律法规规定、客观条件限制无法实施核查验证的事项，资产评估专业人员应当在工作底稿中予以说明，分析其对评估结论的影响程度,并在资产评估报告中予以披露。如果上述事项对评估结论产生重大影响或者无法判断其影响程度，资产评估机构不得出具资产评估报告。”</t>
  </si>
  <si>
    <t>①应当依法对资产评估活动中使用的有关文件、证明和资料的真实性、准确性、完整性进行核查和验证，并记录核查验证的执行情况与结论；</t>
  </si>
  <si>
    <t>②根据评估活动中使用有关文件、证明和资料的具体情况，确定合理的核查验证方式，通常包括观察、询问、书面审查、实地调查、查询、函证、复核等；</t>
  </si>
  <si>
    <t>③超出资产评估专业人员专业能力范畴的核查验证事项，资产评估机构应当委托或者要求委托人委托其他专业机构或者专家出具意见；</t>
  </si>
  <si>
    <t>④因法律法规规定、客观条件限制无法实施核查验证的事项，资产评估专业人员应当在工作底稿中予以说明，分析其对评估结论的影响程度,并在资产评估报告中予以披露。</t>
  </si>
  <si>
    <t>①满足上述四项内容的，打5分；</t>
  </si>
  <si>
    <t>③进行了核查验证，但核查验证的方式不合理或者检查验证过程与结论记录不清晰、不完整的，打1-2分；</t>
  </si>
  <si>
    <t>④超出资产评估专业人员专业能力范畴的核查验证事项，没有委托或者要求委托人委托其他专业机构或者专家出具意见的，打０分；</t>
  </si>
  <si>
    <t>⑤因法律法规规定、客观条件限制无法实施核查验证的事项，但对评估结论产生重大影响或者无法判断其影响程度的，打0分；</t>
  </si>
  <si>
    <t>⑥没有对企业价值评估活动中使用的资料进行核查验证的，打０分。</t>
  </si>
  <si>
    <t>（六）评定估算</t>
  </si>
  <si>
    <t>1.评估方法（三种评估方法）选择的适用性分析</t>
  </si>
  <si>
    <t>适用准则：《资产评估执业准则—企业价值》第十七条“执行企业价值评估业务，应当根据评估目的、评估对象、价值类型、资料收集等情况，分析收益法、市场法、成本法（资产基础法）三种基本方法的适用性，选择评估方法。”</t>
  </si>
  <si>
    <t>第十八条“对于适合采用不同评估方法进行企业价值评估的，资产评估专业人员应当采用两种以上评估方法进行评估。”</t>
  </si>
  <si>
    <t>根据《资产评估执业准则——企业价值》的有关规定，在检查中，重点关注评估方法适用条件的分析，应当根据评估目的、评估对象、价值类型、资料收集情况等相关条件做出判断，分析收益法、市场法、成本法（资产基础法）三种基本方法的适用性，选择评估方法。如：收益法应当根据被评估企业的发展阶段、经营状况、历史经营财务数据资料、未来收益可预测信息以及其他收益法评估所需要的资料条件；市场法根据……；资产基础法根据……。</t>
  </si>
  <si>
    <t>对于适合采用不同评估方法进行企业价值评估的，资产评估专业人员应当采用两种以上评估方法进行评估。</t>
  </si>
  <si>
    <t>A满足评估目的需求，反映评估对象价值特征，评估方法所需要的资料完备、有效，分析过程清晰且结论合理，打5分；</t>
  </si>
  <si>
    <t>b总体条件具备，分析过程不够完整清晰，结论合理，打3-4分；</t>
  </si>
  <si>
    <t>c与评估目的要求不符，不能反映评估对象价值特征，总体条件基本不具备，人为刻意设计逻辑较差，结论不合理，打1-2分；</t>
  </si>
  <si>
    <t>d不具备条件，生搬硬套无逻辑性，结论错误，打0分。</t>
  </si>
  <si>
    <t>2.收益法评估方面</t>
  </si>
  <si>
    <t>（１）收益法具体方法选择的适当性</t>
  </si>
  <si>
    <t>适用准则：《资产评估执业准则—企业价值》第十九条“企业价值评估中的收益法，是指将预期收益资本化或者折现，确定评估对象价值的评估方法。资产评估专业人员应当结合被评估单位的企业性质、资产规模、历史经营情况、未来收益可预测情况、所获取评估资料的充分性，恰当考虑收益法的适用性。”</t>
  </si>
  <si>
    <t>第二十条 “收益法常用的具体方法包括股利折现法和现金流量折现法。”</t>
  </si>
  <si>
    <t>第二十一条 “股利折现法是将预期股利进行折现以确定评估对象价值的具体方法，通常适用于缺乏控制权的股东部分权益价值评估。股利折现法的预期股利一般应当体现市场参与者的通常预期，适用的价值类型通常为市场价值。”</t>
  </si>
  <si>
    <t>第二十二条 “现金流量折现法通常包括企业自由现金流折现模型和股权自由现金流折现模型。资产评估专业人员应当根 据被评估单位所处行业、经营模式、资本结构、发展趋势等， 恰当选择现金流折现模型。预测现金流量，既可以从市场参与者角度进行，也可以选择特定投资者的角度。从特定投资者的角度预测现金流量时， 适用的价值类型通常为投资价值。”</t>
  </si>
  <si>
    <t>根据《资产评估执业准则——企业价值》的有关规定，在检查中，可重点关注以下要点：</t>
  </si>
  <si>
    <t>a收益法常用的具体方法包括股利折现法和现金流量折现法；</t>
  </si>
  <si>
    <t>b股利折现法是将预期股利进行折现以确定评估对象价值的具体方法，通常适用于缺乏控制权的股东部分权益价值评估；</t>
  </si>
  <si>
    <t>c现金流量折现法通常包括企业自由现金流折现模型和股权自由现金流折现模型;</t>
  </si>
  <si>
    <t>d股利折现法的预期股利一般应当体现市场参与者的通常预期，适用的价值类型通常为市场价值; 预测现金流量，既可以从市场参与者角度进行，也可以选择特定投资者的角度。从特定投资者的角度预测现金流量时，适用的价值类型通常为投资价值。</t>
  </si>
  <si>
    <t>a选择的方法恰当，打5分；</t>
  </si>
  <si>
    <t>b选择的方法总体适合，但与适用模型不匹配，打1-2分；</t>
  </si>
  <si>
    <t>c选择的方法总体不适当，但有一定的分析判断过程，打1-2分；</t>
  </si>
  <si>
    <t>d选择的方法与被评估单位所处行业、经营模式、资本结构、发展趋势等实际情况严重不符，打0分;</t>
  </si>
  <si>
    <t>e选择的方法与价值类型不匹配,打0分。</t>
  </si>
  <si>
    <t>（２）对委托人和其他相关当事人提供的企业未来收益资料，并从以下方面进行必要的分析、判断和调整，合理确定评估假设，形成未来收益预测：　</t>
  </si>
  <si>
    <t>ⅰ. 结合被评估单位的人力资源、技术水平、资本结构、经营状况、 历史业绩、发展趋势，考虑宏观经济因素、所在行业现状与发展前景；</t>
  </si>
  <si>
    <r>
      <rPr>
        <sz val="11"/>
        <color rgb="FFFF0000"/>
        <rFont val="仿宋"/>
        <charset val="134"/>
      </rPr>
      <t>适用准则：《资产评估执业准则—企业价值》第二十三条 “资产评估专业人员应当对委托人和其他相关当事人提供的企业未来收益资料进行必要的分析、判断和调整, 结合被评估单位的人力资源、技术水平、资本结构、经营状况、 历史业绩、发展趋势，考虑宏观经济因素、所在行业现状与发 展前景，合理确定评估假设，形成未来收益预测。”</t>
    </r>
    <r>
      <rPr>
        <b/>
        <sz val="11"/>
        <color rgb="FFFF0000"/>
        <rFont val="仿宋"/>
        <charset val="134"/>
      </rPr>
      <t>　</t>
    </r>
  </si>
  <si>
    <t>根据《资产评估执业准则——企业价值》的有关规定，重点考察和评价企业经营业务的稳定性及其发展趋势，关注企业生存和发展的决策，以确信相关预测基础的合理性。</t>
  </si>
  <si>
    <t>a各主要影响要素考虑周全、分析过程清晰，判断适当，打5分；</t>
  </si>
  <si>
    <t>b各主要影响要素考虑较周全、分析较合理，判断较适当，打3-4分；</t>
  </si>
  <si>
    <t>c各主要影响要素考虑不周全、分析判断不合理，打1-2分；</t>
  </si>
  <si>
    <t>ⅱ.对所采用的被评估单位和可比企业财务指标的合理性进行分析和判断。</t>
  </si>
  <si>
    <t>适用准则：《资产评估执业准则—企业价值》第十二条“采用收益法或者市场法评估，应当对所采用的被评估单位和可比企业财务指标的合理性进行分析和判断。”</t>
  </si>
  <si>
    <t>根据《资产评估执业准则——企业价值》的有关规定，无论财务报表是否经过审计，资产评估专业人员都应当根据所采用评估方法对财务报表的使用要求对其进行分析和判断。采用收益法评估时，应当对所采用的被评估单位和可比企业财务指标的合理性进行分析和判断，以确信相关预测指标的合理性。</t>
  </si>
  <si>
    <t>a对各主要财务指标的合理性进行过分析和判断，分析过程清晰，判断适当，打5分；</t>
  </si>
  <si>
    <t>b对各主要财务指标的合理性进行过分析和判断，分析较合理，判断较适当，打3-4分；</t>
  </si>
  <si>
    <t>c对各主要财务指标考虑不周全、分析判断不合理，打1-2分；</t>
  </si>
  <si>
    <t>d实际预测过程没有考虑主要财务指标的分析判断结果或者与无此项内容，打0分。</t>
  </si>
  <si>
    <t>ⅲ.应当与委托人和其他相关当事人进行沟通，了解被评估单位资产配置和使用情况，谨慎识别非经营性资产、负债和溢余资产，并根据相关信息获得情况以及对评估结论的影响程度，确定是否单独评估。</t>
  </si>
  <si>
    <t>适用准则：《资产评估执业准则—企业价值》第十四条 “采用收益法或者市场法进行企业价值评估，应当与委托人和其他相关当事人进行沟通，了解被评估单位资产配置和使用情况，谨慎识别非经营性资产、负债和溢余资产，并根据相关信息获得情况以及对评估结论的影响程度，确定是否单独评估。”</t>
  </si>
  <si>
    <t>根据《资产评估执业准则——企业价值》的有关规定，在检查中，了解被评估单位资产配置和使用情况，谨慎识别非经营性资产、负债和溢余资产，并根据相关信息获得情况以及对评估结论的影响程度，确定是否单独评估。</t>
  </si>
  <si>
    <t>b根据相关信息获得情况以及对评估结论的影响程度，对非经营性资产、负债和溢余资产是否单独评估。</t>
  </si>
  <si>
    <t>a上述两项均做到，且对非经营性资产、负债和溢余资产是否单独评估处理合理的，打5分；</t>
  </si>
  <si>
    <t>b上述两项基本做到，且对非经营性资产、负债和溢余资产是否单独评估处理基本合理的，打3-4分；</t>
  </si>
  <si>
    <t>c对非经营性资产、负债和溢余资产的识别不完整，是否单独评估的合理性难以判断的，打1-2分；</t>
  </si>
  <si>
    <t>d对非经营性资产、负债和溢余资产的识别有重大遗漏，或是否单独评估的处理不合理，或者评估测算过程错误的，打0分。</t>
  </si>
  <si>
    <t>ⅳ.  收集被评估企业所涉及交易、收入、支出、投资等业务合法性和未来预测可靠性的证据</t>
  </si>
  <si>
    <t>适用准则：《资产评估执业准则—企业价值》第十一条 “执行企业价值评估业务，应当根据评估业务的具体情况，确定所需资料的清单并收集相关资料，通常包括：（三）被评估单位的业务、资产、财务、人员及经营状况资料；（四）被评估单位经营计划、发展规划和收益预测资料；（六）影响被评估单位经营的宏观、区域经济因素资料；（七）被评估单位所在行业现状与发展前景资料；”</t>
  </si>
  <si>
    <t>①  检查要点：</t>
  </si>
  <si>
    <t>根据《资产评估执业准则——企业价值》的有关规定，检查要点是涉及相关交易、收入、支出、投资等业务合法性和未来预测可靠性证据的完整性。</t>
  </si>
  <si>
    <t>a收集的资料合法、可靠，打5分；</t>
  </si>
  <si>
    <t>b收集的资料基本合法、可靠，打3-4分；</t>
  </si>
  <si>
    <t>c收集的资料合法性、可靠性较差，打1-2分；</t>
  </si>
  <si>
    <t>ⅴ.  分析预测的支持证据充分性，恰当性</t>
  </si>
  <si>
    <t>适用准则：《资产评估执业准则—企业价值》第二十三条 “资产评估专业人员应当对委托人和其他相关当事人提供的企业未来收益资料进行必要的分析、判断和调整, 结合被评估单位的人力资源、技术水平、资本结构、经营状况、 历史业绩、发展趋势，考虑宏观经济因素、所在行业现状与发展前景，合理确定评估假设，形成未来收益预测。</t>
  </si>
  <si>
    <t>资产评估专业人员应当关注未来收益预测中经营管理、业务架构、主营业务收入、毛利率、营运资金、资本性支出、资本结构等主要参数与评估假设、价值类型的一致性。当预测趋势与历史业绩和现实经营状况存在重大差异时，资产评估专业人员应当在资产评估报告中予以披露，并对产生差异的原因及其合理性进行说明。”</t>
  </si>
  <si>
    <t>根据《资产评估执业准则——企业价值》的有关规定，应关注分析预测的支持证据的充分性，基本假设的恰当性，是否有滥用假设，或设定明显不合理、没有充分依据支持的假设。</t>
  </si>
  <si>
    <t>a支持分析预测的证据充分，恰当，打5分；</t>
  </si>
  <si>
    <t>b支持分析预测的证据较充分，较恰当，打3-4分；</t>
  </si>
  <si>
    <t>c支持分析预测的证据充分性、恰当性较差，打1-2分；</t>
  </si>
  <si>
    <t>ⅵ 结合企业自身与行业状况，考虑未来发展可能出现的不同情况及其影响的基础上，评估假设具有合理性</t>
  </si>
  <si>
    <t>根据《资产评估执业准则——企业价值》的有关规定，关注分析影响评估假设的符合被评估企业自身内在发展逻辑和外部现实状况条件约束，没有通过人为编造脱离现实与逻辑的特别设定，为评估“创造”数量依据与环境条件。</t>
  </si>
  <si>
    <t>②  打分要求：</t>
  </si>
  <si>
    <t>A能够结合企业自身与行业状况，符合未来发展可能出现的的主要情形，符合被评估企业自身内在发展逻辑和外部现实状况条件约束，具备合理性，打5分；</t>
  </si>
  <si>
    <t>b进行了分析判断，虽不严密，但对评估测算不构成影响，基本合理，打3-4分；</t>
  </si>
  <si>
    <t>c无论是否进行了分析预测，假设合理性不足，但未造成重大影响的，打1-2分；</t>
  </si>
  <si>
    <t>d假设脱离企业自身内在发展逻辑和外部现实状况条件约束，人为编造条件痕迹明显，对评估结果造成重大影响，打0分。</t>
  </si>
  <si>
    <t>ⅶ. 各主要预测数据计算方法的恰当性，测算过程的合理性</t>
  </si>
  <si>
    <t>适用准则：《资产评估执业准则—企业价值》第二十三条 “资产评估专业人员应当对委托人和其他相关当事人提供的企业未来收益资料进行必要的分析、判断和调整, 结合被评估单位的人力资源、技术水平、资本结构、经营状况、 历史业绩、发展趋势，考虑宏观经济因素、所在行业现状与发展前景，合理确定评估假设，形成未来收益预测。”</t>
  </si>
  <si>
    <t>第二十五条 “企业经营达到相对稳定前的时间区间是确定详细预测期的主要因素。资产评估专业人员应当在对企业产品或者服务的剩余经济寿命以及替代产品或者服务的研发情况、收入结构、成本结构、 资本结构、资本性支出、营运资金、投资收益和风险水平等综合分析的基础上，结合宏观政策、行业周期及其他影响企业进入稳定期的因素合理确定详细预测期。”</t>
  </si>
  <si>
    <t>第二十七条 “资产评估专业人员应当根据企业提供产品或者服务的剩余经济寿命期情况、进入稳定期的因素分析详细预测期后的收益趋势、终止经营后的处置方式等，选择恰当的方法估算详细预测期后的价值。”</t>
  </si>
  <si>
    <t>根据《资产评估执业准则——企业价值》的有关规定，关注企业资产负债结构、收入来源、成本费用支出、投资（资本性支出）、纳税情况、营运资金、利润或自由现金流等的分析和测算过程的恰当性、合理性。</t>
  </si>
  <si>
    <t>a对于测算表内容完整、计算过程清晰准确、口径一致、各主要影响要素考虑较周全、分析判断合理，结果无误，打5分；</t>
  </si>
  <si>
    <t>b对于测算表内容基本完整、计算过程基本清晰、基本具备一致性与合理性，结果无误，打3-4分；；</t>
  </si>
  <si>
    <t>c对于测算表内容过于简单、因素考虑不全、分析测算的逻辑性差，一致性、合理性不充分的，结果存在不明显错误打1-2分；</t>
  </si>
  <si>
    <t>d对于无收益预测测算表内容和各相关分析内容的，或合理性极差的，结果明显错误，打0分。</t>
  </si>
  <si>
    <t>（３）当委托人和其他相关当事人未提供收益预测，资产评估专业人员应当收集和利用形成未来收益预测的相关资料，并履行核查验证程序，在具备预测条件的情况下编制收益预测表。</t>
  </si>
  <si>
    <t>适用准则：《资产评估执业准则—企业价值》第二十三条“当委托人和其他相关当事人未提供收益预测，资产评估专业人员应当收集和利用形成未来收益预测的相关资料，并履行核查验证程序，在具备预测条件的情况下编制收益预测表。”</t>
  </si>
  <si>
    <t>a收集和利用形成未来收益预测的相关资料;</t>
  </si>
  <si>
    <t>b对相关资料进行核查验证;</t>
  </si>
  <si>
    <t>c对相关资料进行分析和判断,且具备预测条件。</t>
  </si>
  <si>
    <t>a收集资料充分，对相关资料进行了核查验证过程，且测算表内容完整、计算过程清晰准确、口径一致、各主要影响要素考虑较周全、分析判断合理，结果无误，打5分；</t>
  </si>
  <si>
    <t>b收集资料充分，对相关资料进行了核查验证过程，对于测算表内容基本完整、计算过程基本清晰、基本具备一致性与合理性，结果无误，打3-4分；</t>
  </si>
  <si>
    <t>c收集资料充分，对相关资料进行了核查验证过程，对于测算表内容过于简单、因素考虑不全、分析测算的逻辑性差，一致性、合理性不充分的，结果存在不明显错误打1-2分；</t>
  </si>
  <si>
    <t>d资料收集不充分，或者对相关资料没有进行核查验证，或者对于无收益预测测算表内容和各相关分析内容的，或合理性极差的，结果明显错误，打0分。</t>
  </si>
  <si>
    <t>（4）关注未来收益预测中经营管理、业务架构、主营业务收入、毛利率、营运资金、资本性支出、资本结构等主要参数与评估假设、价值类型的一致性。</t>
  </si>
  <si>
    <t>适用准则：《资产评估执业准则—企业价值》第二十三条“资产评估专业人员应当关注未来收益预测中经营管理、业务架构、主营业务收入、毛利率、营运资金、资本性支出、资本结构等主要参数与评估假设、价值类型的一致性。”</t>
  </si>
  <si>
    <t>a未来收益预测中各主要参数与评估假设的一致性;</t>
  </si>
  <si>
    <t>b未来收益预测中各主要参数与价值类型的一致性。</t>
  </si>
  <si>
    <t>a未来收益预测中各主要参数的选取与评估假设、价值类型保持一致性，各主要参数考虑较周全、分析判断合理，结果无误，打5分；</t>
  </si>
  <si>
    <t>b未来收益预测中各主要参数的选取与评估假设、价值类型基本保持一致性，各主要参数考虑比较全面，结果无误，打3-4分；</t>
  </si>
  <si>
    <t>c未来收益预测中各主要参数的选取与评估假设、价值类型一致性或合理性不充分的，结果存在不明显错误打1-2分；</t>
  </si>
  <si>
    <t>d未来收益预测中各主要参数的选取与评估假设、价值类型一致性或合理性极差的，结果明显错误，打0分。</t>
  </si>
  <si>
    <t>（5）当预测趋势与历史业绩和现实经营状况存在重大差异时，资产评估专业人员应当在资产评估报告中予以披露，并对产生差异的原因及其合理性进行说明。</t>
  </si>
  <si>
    <t>适用准则：《资产评估执业准则—企业价值》第二十三条“当预测趋势与历史业绩和现实经营状况存在重大差异时，资产评估专业人员应当在资产评估报告中予以披露，并对产生差异的原因及其合理性进行说明。”</t>
  </si>
  <si>
    <t>根据《资产评估执业准则——企业价值》的有关规定，在检查中，可重点关注以下内容：</t>
  </si>
  <si>
    <t>a分析产生差异的原因，对不合理的地方提出调整意见；</t>
  </si>
  <si>
    <t>b应当在资产评估报告中予以披露，并对产生差异的原因及其合理性进行说明。</t>
  </si>
  <si>
    <t>a满足上述二项内容的，打5分；</t>
  </si>
  <si>
    <t>b对产生差异的原因及其合理性进行了说明，对差异产生的原因分析基本合理，并在资产评估报告中进行了披露，打3-4分；</t>
  </si>
  <si>
    <t>c对产生差异的原因及其合理性进行了说明，但对产生差异的原因及其合理性分析不全面、不准确，打1-2分；</t>
  </si>
  <si>
    <t>d对产生重大差异的原因及其合理性未进行分析和说明的，或未在资产评估报告中进行披露的，打0分。</t>
  </si>
  <si>
    <t>（6）恰当确定收益期。　</t>
  </si>
  <si>
    <t>适用准则：《资产评估执业准则—企业价值》第二十四条 “资产评估专业人员应当按照法律、行政法规规定，以及被评估单位企业性质、企业类型、所在行业现状与发 展前景、协议与章程约定、经营状况、资产特点和资源条件等， 恰当确定收益期。”</t>
  </si>
  <si>
    <t>根据《资产评估执业准则——企业价值》的有关规定，在检查中，可重点关注收益预测期限要根据企业的经营政策、资源条件等因素进行判断为永续经营还是为有限期经营。收益期应当按照法律、行政法规规定，以及被评估单位企业性质、企业类型、所在行业现状与发展前景、协议与章程约定、经营状况、资产特点和资源条件等进行分析确定并说明确定理由。</t>
  </si>
  <si>
    <t>a收益年限的确定合理，理由充分，打５分；</t>
  </si>
  <si>
    <t>b收益年限的确定基本合理，打3-4分；</t>
  </si>
  <si>
    <t>c收益年限的确定合理性较差，打1-2分；</t>
  </si>
  <si>
    <t>d收益年限确定错误，打0分。</t>
  </si>
  <si>
    <t>（7）合理确定详细预测期。</t>
  </si>
  <si>
    <t>适用准则：《资产评估执业准则—企业价值》第二十五条 “企业经营达到相对稳定前的时间区间是确定详细预测期的主要因素。资产评估专业人员应当在对企业产品或者服务的剩余经济寿命以及替代产品或者服务的研发情况、收入结构、成本结构、 资本结构、资本性支出、营运资金、投资收益和风险水平等综合分析的基础上，结合宏观政策、行业周期及其他影响企业进入稳定期的因素合理确定详细预测期。”</t>
  </si>
  <si>
    <t>根据《资产评估执业准则——企业价值》的有关规定，在检查中，可重点关注企业经营达到相对稳定前的时间区间的主要因素，详细预测期应当在对企业产品或者服务的剩余经济寿命以及替代产品或者服务的研发情况、收入结构、成本结构、资本结构、资本性支出、营运资金、投资收益和风险水平等综合分析的基础上，结合宏观政策、行业周期及其他影响企业进入稳定期的因素进行分析确定并说明确定理由。</t>
  </si>
  <si>
    <t>a详细预测期的确定合理，理由充分，打５分；</t>
  </si>
  <si>
    <t>b详细预测期的确定基本合理，打3-4分；</t>
  </si>
  <si>
    <t>c详细预测期的确定合理性较差，打1-2分；</t>
  </si>
  <si>
    <t>d详细预测期确定错误，打0分。</t>
  </si>
  <si>
    <t>（8）合理确定折现率</t>
  </si>
  <si>
    <t>适用准则：《资产评估执业准则—企业价值》第二十六条 “资产评估专业人员确定折现率，应当综合考虑评估基准日的利率水平、市场投资收益率等资本市场相关信息和所在行业、被评估单位的特定风险等相关因素。”</t>
  </si>
  <si>
    <t>根据《资产评估执业准则——企业价值》的有关规定，应当关注折现率参数选取过程的合理性，折现率的确定应当综合考虑评估基准日的利率水平、市场投资收益率等资本市场相关信息和所在行业、被评估单位的特定风险等相关因素。</t>
  </si>
  <si>
    <t>a参数选取合理，打5分；</t>
  </si>
  <si>
    <t>b参数选取较合理，打3-4分；</t>
  </si>
  <si>
    <t>c参数选取合理性较差，打1-2分;</t>
  </si>
  <si>
    <t>d 参数选取严重错误，打0分。</t>
  </si>
  <si>
    <t>（9）折现率计算的正确性</t>
  </si>
  <si>
    <t>适用准则：《资产评估执业准则—企业价值》第二十六条 “资产评估专业人员确定折现率，应当综合考虑评估基准日的利率水平、市场投资收益率等资本市场相关信息和所在行业、被评估单位的特定风险等相关因素。” 《资产评估执业准则—企业价值》第五条 “执行企业价值评估业务，应当坚持独立、客观、公正的原则，勤勉尽责，保持应有的职业谨慎，独立进行分析和估算并形成专业意见。”</t>
  </si>
  <si>
    <t>根据《资产评估执业准则——企业价值》的有关规定，应当关注资本化率或折现率计算的正确性。如无风险报酬率（依据、过程、结果）、市场收益率（依据、参数、过程、结果）、Beta（贝塔）系数的测算正确性。</t>
  </si>
  <si>
    <t>a计算过程清晰准确，计算结果正确，打5分；</t>
  </si>
  <si>
    <t>b计算过程较清晰准确，计算结果正确，打3-4分；</t>
  </si>
  <si>
    <t>c计算过程过于简单，因素考虑不全，分析测算的逻辑性差，无法判断结果的正确性，打1-2分;</t>
  </si>
  <si>
    <t>d 资本化率或折现率计算严重错误，打0分。</t>
  </si>
  <si>
    <t>（10）考虑收益预测期后的收益情况及相关终值计算的恰当性</t>
  </si>
  <si>
    <t>适用准则：《资产评估执业准则—企业价值》第二十七条 “资产评估专业人员应当根据企业提供产品或者服务的剩余经济寿命期情况、进入稳定期的因素分析详细预测期后的收益趋势、终止经营后的处置方式等，选择恰当的方法估算详细预测期后的价值。”</t>
  </si>
  <si>
    <t>根据《资产评估执业准则——企业价值》的有关规定，应当考虑被评估企业的实际情况，合理确定详细预测期后的价值，应当根据企业提供产品或者服务的剩余经济寿命期情况、进入稳定期的因素分析详细预测期后的收益趋势、终止经营后的处置方式等，选择恰当的方法估算详细预测期后的价值。重点检查以下内容：</t>
  </si>
  <si>
    <t>a对预计企业在详细预测期后将会以一定的稳定的增长率发展的，其详细预测期后的价值计算公式的合理性；</t>
  </si>
  <si>
    <t>b对于经营期限为有限期的企业，其详细预测期后的价值计算公式的合理性；</t>
  </si>
  <si>
    <t>a分析确定内容完整，详细预测期后的价值计算公式正确，计算结果合理，打5分；</t>
  </si>
  <si>
    <t>b考虑了详细预测期后的价值的计算，计算结果基本合理，打3-4分；</t>
  </si>
  <si>
    <t>c考虑了详细预测期后的价值的计算，计算结果合理性较差，打1-2分；</t>
  </si>
  <si>
    <t>d未考虑详细预测期后的价值计算，打0分。</t>
  </si>
  <si>
    <t>（11）折现率与预期收益的口径保持一致。</t>
  </si>
  <si>
    <t>适用准则：《资产评估执业准则—企业价值》第二十八条 “执行企业价值评估业务可以根据评估对象特点选择收益法的不同具体方法进行评估。资产评估专业人员应 当根据被评估单位的具体情况选择恰当的预期收益口径，并确信折现率与预期收益的口径保持一致。”</t>
  </si>
  <si>
    <t>根据《资产评估执业准则——企业价值》的有关规定，在检查过程中，应当关注是否根据被评估单位的具体情况选择恰当的预期收益口径，并确信折现率与预期收益的口径保持一致。重点检查以下内容：</t>
  </si>
  <si>
    <t>a资产评估专业人员应当根据评估项目的具体情况选择恰当的预期收益口径，如自由现金流、会计利润或现金红利等形式表示；</t>
  </si>
  <si>
    <t>b确信折现率与预期收益的口径应当一致，如，企业自由现金流与加权平均资本成本相对应；股权自由现金流与权益资本成本相对应；如果预期收益考虑了通货膨胀因素，则资本化率或折现率也应当考虑通货膨胀因素。</t>
  </si>
  <si>
    <t>a选择的预期收益口径恰当，折现率与预期收益的口径一致，打5分；</t>
  </si>
  <si>
    <t>b选择的预期收益口径总体适合，但有缺陷，折现率与预期收益的口径一致，打3-4分；</t>
  </si>
  <si>
    <t>c选择的预期收益口径总体适合，但折现率与预期收益口径的一致性无法判断，打1-2分；</t>
  </si>
  <si>
    <t>d选择的预期收益口径不恰当，且折现率与预期收益口径不一致，打0分。</t>
  </si>
  <si>
    <t>（12）收益折现模型（公式）运用的正确性</t>
  </si>
  <si>
    <t>适用准则：《资产评估执业准则—资产评估程序》第十九条 资产评估专业人员应当根据所采用的评估方法，选取相应的公式和参数进行分析、计算和判断，形成测算结果。《资产评估执业准则—企业价值》第五条 “执行企业价值评估业务，应当坚持独立、客观、公正的原则，勤勉尽责，保持应有的职业谨慎，独立进行分析和估算并形成专业意见。”</t>
  </si>
  <si>
    <t>根据《资产评估执业准则——企业价值》的有关规定，检查中需要对评估口径的一致性、所运用的具体模型与公式内容的正确性进行判断，同时还应对相关参数进行解释与说明。</t>
  </si>
  <si>
    <t>a符合指导意见要求，模型选取正确、公式运用准确且对相关参数进行了解释、说明，打5分；</t>
  </si>
  <si>
    <t>b基本符合指导意见要求，模型选取正确,但公式及相关参数解释、说明不准确、不完整，打2-4分；</t>
  </si>
  <si>
    <t>c模型选择与参数不匹配，打1分；</t>
  </si>
  <si>
    <t>d模型选取错误，打0分</t>
  </si>
  <si>
    <t>3.市场法评估方面</t>
  </si>
  <si>
    <t>（１）市场法适用性分析及具体方法的选择合理性</t>
  </si>
  <si>
    <t>适用准则：《资产评估执业准则——企业价值》第二十九条 企业价值评估中的市场法，是指将评估对象与可比上市公司或者可比交易案例进行比较，确定评估对象价值的评估方法。</t>
  </si>
  <si>
    <t>资产评估专业人员应当根据所获取可比企业经营和财务数据的充分性和可靠性、可收集到的可比企业数量，考虑市场法的适用性。</t>
  </si>
  <si>
    <t>根据《资产评估执业准则——企业价值》第二十九规定，在采用市场法进行企业价值评估时应对市场法的适用性进行分析，同时还应就具体采用的可比上市公司法或可比交易案例法进行适用性分析。</t>
  </si>
  <si>
    <t>a两个适用性分析充分合理的，打5分；</t>
  </si>
  <si>
    <t>b仅对一个适用性进行了分析，分析充分、合理的，打3-4分；</t>
  </si>
  <si>
    <t>c仅对一个适用性进行了分析，分析不够充分，合理性欠妥的，打1-2分；</t>
  </si>
  <si>
    <t>d没有上述适用性分析的，打0分。</t>
  </si>
  <si>
    <t>（2）所选择的可比公司与被评估单位可比性分析</t>
  </si>
  <si>
    <t>适用准则：《资产评估执业准则——企业价值》第三十一条 上市公司比较法是指获取并分析可比上市公司的经营和财务数据，计算价值比率，在与被评估单位比较分析的基础上，确定评估对象价值的具体方法。</t>
  </si>
  <si>
    <t>上市公司比较法中的可比企业应当是公开市场上正常交易的上市公司。在切实可行的情况下，评估结论应当考虑控制权和流动性对评估对象价值的影响。</t>
  </si>
  <si>
    <t>第三十三条 资产评估专业人员应当关注业务结构、经营模式、企业规模、资产配置和使用情况、企业所处经营阶段、成长性、经营风险、财务风险等因素，恰当选择与被评估单位进 行比较分析的可比企业。</t>
  </si>
  <si>
    <t>资产评估专业人员所选择的可比企业与被评估单位应当具 有可比性。可比企业应当与被评估单位属于同一行业，或者受相同经济因素的影响。</t>
  </si>
  <si>
    <t>根据《资产评估执业准则——企业价值》第三十一条、第三十三条规定，参考企业通常应当与被评估企业属于同一行业，或受相同经济因素的影响。评估专业人员应该着重考虑所选择企业的相似性：①业务结构、经营模式；②、企业规模、资产配置和使用情况；③企业所处经营阶段、成长性；④经营风险、财务风险。</t>
  </si>
  <si>
    <t>a可比上市公司或并购案例相似性和可比性程度高，打5分；</t>
  </si>
  <si>
    <t>b可比上市公司或并购案例基本具备相似性和可比性，打3-4分；</t>
  </si>
  <si>
    <t>c可比上市公司或并购案例相似性和可比性程度低，打2分以下。</t>
  </si>
  <si>
    <t>（3）对被评估单位和可比企业之间的相似性和差异性进行分析比较</t>
  </si>
  <si>
    <t>资产评估专业人员所选择的可比企业与被评估单位应当具有可比性。可比企业应当与被评估单位属于同一行业，或者受相同经济因素的影响。</t>
  </si>
  <si>
    <t>① 检查要点：</t>
  </si>
  <si>
    <t>根据《资产评估执业准则——企业价值》第三十一条、第三十三条规定，评估专业人员应当对可比上市公司或并购案例的具体情况进行详细的研究分析，选取例如业务结构、经营模式、企业规模、企业所处经营阶段、成长性、目标市场、销售规模、收入构成、收益水平、定价能力、研发能力、经营风险、财务风险等其中某些因素指标将其与被评估单位之间的相似性和差异性进行分析比较。</t>
  </si>
  <si>
    <t>a对被评估单位和可比企业之间的相似性和差异性分析恰当、充分，打5分；</t>
  </si>
  <si>
    <t>b对被评估单位和可比企业之间的相似性和差异性分析基本恰当、充分，打3-4分；</t>
  </si>
  <si>
    <t>c基本未对被评估单位和可比企业之间的相似性和差异性分析进行分析，打2分以下。</t>
  </si>
  <si>
    <t>（4）评估专业人员在选择、计算、使用价值比率时，应当考虑以下内容</t>
  </si>
  <si>
    <t>ⅰ.选择的价值比率应当有利于合理确定评估对象的价值</t>
  </si>
  <si>
    <t>适用准则：《资产评估执业准则——企业价值》第三十四条 价值比率通常包括盈利比率、资产比率、收入比率和其他特定比率。</t>
  </si>
  <si>
    <t>在选择、计算、应用价值比率时，应当考虑：</t>
  </si>
  <si>
    <t>（一）选择的价值比率有利于合理确定评估对象的价值；</t>
  </si>
  <si>
    <t>根据《资产评估执业准则——企业价值》第三十四规定，评估专业人员应当注意所选择的价值比率有利于合理确定评估对象的价值。具体而言，企业的类型、发展程度及其业务成熟度是选择价值比率的关键因素。</t>
  </si>
  <si>
    <t>a选择的价值比率合理、恰当，打5分；</t>
  </si>
  <si>
    <t xml:space="preserve">b选择的价值比率基本合理、恰当，打3-4分； </t>
  </si>
  <si>
    <t>c选择的价值比率明显不合理，2分以下。</t>
  </si>
  <si>
    <t>ⅱ. 用于价值比率计算的相关数据口径和计算方式应当一致</t>
  </si>
  <si>
    <t>（二）计算价值比率的数据口径及计算方式一致；</t>
  </si>
  <si>
    <t>根据《资产评估执业准则——企业价值》第三十四规定，评估专业人员应当注意用于价值比率计算的相关数据口径和计算方式一致。</t>
  </si>
  <si>
    <t>a用于价值比率计算的相关数据口径和计算方式一致，打5分；</t>
  </si>
  <si>
    <t>b用于价值比率计算的相关数据口径和计算方式基本一致，打3-4分；</t>
  </si>
  <si>
    <t>c用于价值比率计算的相关数据口径和计算方式明显不一致，打2分以下。</t>
  </si>
  <si>
    <t>ⅲ.应用价值比率时对可比企业和被评估企业间的差异进行合理调整</t>
  </si>
  <si>
    <t>（三）对可比企业和被评估单位间的差异进行合理调整。</t>
  </si>
  <si>
    <t>根据《资产评估执业准则——企业价值》第三十四规定，检查中应当关注以下要点：</t>
  </si>
  <si>
    <t>a对被评估单位与可比公司的财务核算基础之间的差异进行调整；</t>
  </si>
  <si>
    <t>b对被评估单位与可比公司在非经常性收入与支出方面的差异进行调整；</t>
  </si>
  <si>
    <t>c对被评估单位与可比公司在非经营性资产及负债、溢余资产等差异进行调整；。</t>
  </si>
  <si>
    <t>d.其他方面的差异调整，如：被评估单位与可比公司在员工福利政策差异导致的对经营成果调整；被评估企业与可比公司之间存在的、可以单独计量某一项业务及资产等。</t>
  </si>
  <si>
    <t>a各主要差异因素内容完整、分析清晰、调整恰当，打5分；</t>
  </si>
  <si>
    <t>b各主要差异因素内容完整、分析比较清晰、调整基本合理恰当，打3-4分；</t>
  </si>
  <si>
    <t>c各主要差异因素内容不完整、调整存在较多问题或应当调整而未调整，，打2分以下。</t>
  </si>
  <si>
    <t>ⅳ.合理将可比企业或交易案例的价值比率应用于被评估企业</t>
  </si>
  <si>
    <t>适用准则：《资产评估执业准则——企业价值》第三十四条价值比率通常包括盈利比率、资产比率、收入比率和其他特定比率。</t>
  </si>
  <si>
    <t>根据《资产评估执业准则——企业价值》第三十四规定，检查中应当关注以下要点：在计算并调整可比企业的价值比率后，与评估对象相应的财务数据或指标进行乘积或其他算法的计算得到相应的企业整体价值或权益价值；</t>
  </si>
  <si>
    <t>ⅴ. 评估结论应当考虑控制权、流动性对评估对象价值的影响</t>
  </si>
  <si>
    <t>适用准则：《资产评估执业准则——企业价值》第三十一条 ……上市公司比较法中的可比企业应当是公开市场上正常交易的上市公司。在切实可行的情况下，评估结论应当考虑控制权和流动性对评估对象价值的影响。</t>
  </si>
  <si>
    <t>第三十二条 ……控制权以及交易数量可能影响交易案例比较法中的可比企业交易价格。在切实可行的情况下，应当考虑评估对象与交易案例在控制权和流动性方面的差异及其对评估对象价值的影响。</t>
  </si>
  <si>
    <r>
      <rPr>
        <sz val="11"/>
        <color theme="1"/>
        <rFont val="仿宋"/>
        <charset val="134"/>
      </rPr>
      <t>①</t>
    </r>
    <r>
      <rPr>
        <b/>
        <sz val="11"/>
        <color theme="1"/>
        <rFont val="仿宋"/>
        <charset val="134"/>
      </rPr>
      <t>检查要点：</t>
    </r>
  </si>
  <si>
    <t>根据《资产评估执业准则——企业价值》第三十一、三十二条规定，市场法的评估结论应当考虑控制权、流动性对评估对象价值的影响。</t>
  </si>
  <si>
    <t>a考虑了控制权、流动性对评估对象价值的影响，并测算与估计合理，打5分；</t>
  </si>
  <si>
    <t>b考虑了控制权、流动性对评估对象价值的影响，基本合理，打3-4分；</t>
  </si>
  <si>
    <t>c考虑了控制权、流动性对评估对象价值的影响，测算与估计明显不合理，打1-2分。</t>
  </si>
  <si>
    <t>ⅵ. 如因客观条件限制无法考虑控制权和流动性对评估对象价值的影响,应当在资产评估报告中披露其原因以及可能造成的影响。</t>
  </si>
  <si>
    <t>适用准则：《资产评估执业准则——企业价值》第三十二条 ……如因客观条件限制无法考虑控制权和流动性对评估对象价值的影响,应当在资产评估报告中披露其原因以及可能造成的影响。</t>
  </si>
  <si>
    <r>
      <rPr>
        <sz val="11"/>
        <color theme="1"/>
        <rFont val="仿宋"/>
        <charset val="134"/>
      </rPr>
      <t xml:space="preserve">①  </t>
    </r>
    <r>
      <rPr>
        <b/>
        <sz val="11"/>
        <color theme="1"/>
        <rFont val="仿宋"/>
        <charset val="134"/>
      </rPr>
      <t>检查要点：</t>
    </r>
  </si>
  <si>
    <t>根据《资产评估执业准则——企业价值》第三十二条规定，市场法的评估结论应当考虑控制权、流动性对评估对象价值的影响，如因客观条件限制无法考虑控制权和流动性对评估对象价值的影响,应当在资产评估报告中披露其原因以及可能造成的影响。</t>
  </si>
  <si>
    <t>a在资产评估报告中披露其原因以及可能造成的影响，打5分；</t>
  </si>
  <si>
    <t>b在资产评估报告中披露其原因但未披露可能造成的影响，打3-4分；</t>
  </si>
  <si>
    <t>c未在资产评估报告中披露其原因以及可能造成的影响，打0分。</t>
  </si>
  <si>
    <t>4.资产基础法评估方面</t>
  </si>
  <si>
    <t>(1)应当根据会计政策、企业经营等情况，要求被评估单位对资产负债表表内及表外的各项资产、负债进行识别</t>
  </si>
  <si>
    <t>适用准则：《资产评估执业准则——企业价值》第三十六条资产评估专业人员应当根据会计政策、企业经营等情况，要求被评估单位对资产负债表表内及表外的各项资产、负债进行识别。</t>
  </si>
  <si>
    <t>资产评估专业人员应当知晓并非每项资产和负债都可以被识别并单独评估。当存在对评估对象价值有重大影响且难以识别和评估的资产或者负债时，应当考虑资产基础法的适用性。</t>
  </si>
  <si>
    <t>根据《资产评估执业准则——企业价值》的有关规定，运用资产基础法进行企业价值评估时，资产评估专业人员应当根据会计政策、企业经营等情况，要求被评估单位对资产负债表表内及表外的各项资产、负债进行识别。资产评估专业人员应当知晓并非每项资产和负债都可以被识别并单独评估。识别出的表外资产与负债应当纳入评估申报文件，并要求委托人或者其指定的相关当事方确认评估范围。 当存在对评估对象价值有重大影响且难以识别和评估的资产或者负债时，应当考虑资产基础法的适用性。在评估实务中，还应关注资产负债表的其他表外项目，这些项目包括但不限于：①未履行完毕的合同；②尚未完工的工程项目；③或有负债；④抵押、担保事项。</t>
  </si>
  <si>
    <t>a 表内及表外的各项资产、负债进行识别完整；</t>
  </si>
  <si>
    <t>b 识别出的表外资产与负债应当纳入评估申报文件；</t>
  </si>
  <si>
    <t>c识别出的表外资产与负债应要求委托人或者其指定的相关当事方确认评估范围；</t>
  </si>
  <si>
    <t>d当存在对评估对象价值有重大影响且难以识别和评估的资产或者负债时，应当考虑资产基础法的适用性。</t>
  </si>
  <si>
    <t>a.考虑企业所拥有的资产和负债完整、充分，并得到委托人或者其指定的相关当事方确认，打5分；</t>
  </si>
  <si>
    <t xml:space="preserve">b.考虑企业所拥有的资产和负债基本完整、充分，并得到委托人或者其指定的相关当事方确认，打3-4分； </t>
  </si>
  <si>
    <t>c.对企业所拥有的资产和负债的考虑完整、充分，但没有得到委托人或者其指定的相关当事方确认，打2分；</t>
  </si>
  <si>
    <t>d.对企业所拥有的资产和负债的考虑基本完整、充分，且没有得到委托人或者其指定的相关当事方确认，打1分。</t>
  </si>
  <si>
    <t>e.对企业所拥有的资产和负债的考虑有明显遗漏项目，且没有得到委托人或者其指定的相关当事方确认，打0分。</t>
  </si>
  <si>
    <t>f. 当存在对评估对象价值有重大影响且难以识别和评估的资产或者负债时，仍采用资产基础法的，打0分。</t>
  </si>
  <si>
    <t>（２）各项资产的价值应当根据其具体情况选用适当的具体评估方法得出</t>
  </si>
  <si>
    <t>适用准则：《资产评估执业准则——企业价值》第三十七条采用资产基础法进行企业价值评估，各项资产的价值应当根据其具体情况选用适当的具体评估方法得出，所选评估方法可能有别于其作为单项资产评估对象时的具体评估方法，应当考虑其对企业价值的贡献。</t>
  </si>
  <si>
    <t>资产评估专业人员应当知晓，在对持续经营前提下的企业价值进行评估时，单项资产或者资产组合作为企业资产的组成部分，其价值通常受其对企业贡献程度的影响。</t>
  </si>
  <si>
    <t>a资产评估专业人员应当清楚，评估方法的选择实际上包含了不同层面的资产评估方法的选择过程。首先是评估技术思路（三种基本方法）层面的选择；其次是各种资产的具体评估技术方法的选择；第三是对运用各种评估方法所涉及的经济技术参数的选择。</t>
  </si>
  <si>
    <t>b对持续经营前提下的企业价值进行评估时，单项资产或者资产组合作为企业资产的组成部分，其价值通常受其对企业贡献程度的影响。</t>
  </si>
  <si>
    <t>1）流动资产（非实物部分），负债的评估方法的选择及评估过程</t>
  </si>
  <si>
    <t>①检查依据和检查要点</t>
  </si>
  <si>
    <t>a 评估方法选取依据充分；</t>
  </si>
  <si>
    <t>b 评估方法选择恰当；</t>
  </si>
  <si>
    <t>c 选取相应的公式和参数无误；</t>
  </si>
  <si>
    <t>d 分析、计算和判断无误。</t>
  </si>
  <si>
    <t>②打分要求</t>
  </si>
  <si>
    <t>a.符合上述要求，打5分；</t>
  </si>
  <si>
    <t>b.基本符合上述要求，打3-4分；</t>
  </si>
  <si>
    <t>c.评估值确定与清查核实和收集资料情况不一致或处理不合理，打1-2分；</t>
  </si>
  <si>
    <t>d.评估处理错误，打0分。</t>
  </si>
  <si>
    <t>2）存货的评估方法、参数的确定和评估过程</t>
  </si>
  <si>
    <t>② 打分要求：</t>
  </si>
  <si>
    <t>3）投资性房地产的评估依据、评估方法和评估参数的确定和评估过程</t>
  </si>
  <si>
    <t>4）固定资产的评估依据、评估方法和评估参数的确定和评估过程</t>
  </si>
  <si>
    <t>5）在建工程的评估依据、评估方法和评估参数的确定和评估过程</t>
  </si>
  <si>
    <t>6）土地使用权的评估依据、评估方法和评估参数的确定和评估过程</t>
  </si>
  <si>
    <t>6）矿业权的评估依据、评估方法和评估参数的确定和评估过程</t>
  </si>
  <si>
    <t>7）其他资产的评估依据、评估方法和评估参数的确定和评估过程</t>
  </si>
  <si>
    <t>（３）对长期股权投资项目进行分析，根据被评估单位对长期股权投资项目的实际控制情况以及对评估对象价值的影响程度等因素，确定是否将其单独评估</t>
  </si>
  <si>
    <t>适用准则：《资产评估执业准则——企业价值》第三十八条 采用资产基础法进行企业价值评估，应当对长期股权投资项目进行分析，根据被评估单位对长期股权投资项目的实际控制情况以及对评估对象价值的影响程度等因素，确定是否将其单独评估。</t>
  </si>
  <si>
    <t>对专门从长期股权投资获取收益的控股型企业进行评估时，应当考虑控股型企业总部的成本和效益对企业价值的影响。</t>
  </si>
  <si>
    <t>根据《资产评估执业准则——企业价值》的有关规定，采用资产基础法进行企业价值评估，应当对长期股权投资项目进行分析，根据被评估单位对长期股权投资项目的实际控制情况以及对评估对象价值的影响程度等因素，确定是否将其单独评估。对专门从长期股权投资获取收益的控股型企业进行评估时， 应当考虑控股型企业总部的成本和效益对企业价值的影响。对专门从长期股权投资获取收益的控股型企业的子公司单独进行评估时，应当考虑控股型企业管理机构分摊管理费对企业价值的影响。检查时，应当关注如下要点：</t>
  </si>
  <si>
    <t>a对于控股的长期股权投资企业，需要对其进行单独评估；</t>
  </si>
  <si>
    <t>b对于非控股的长期股权投资企业，注册资产评估师应当根据相关项目的具体资产、盈利状况及其对评估对象价值的影响程度等因素做出合理判断；</t>
  </si>
  <si>
    <t>c如果该项投资发生时间不长，被投资企业资产帐实基本相符，则可根据核实后的被投资企业资产负债表上净资产数额于投资额应占的份额确定长期投资的评估值。</t>
  </si>
  <si>
    <t>d 对专门从长期股权投资获取收益的控股型企业的子公司单独进行评估时，应当考虑控股型企业管理机构分摊管理费对企业价值的影响。</t>
  </si>
  <si>
    <t>a对控股长期投资进行了单独评估，对其他长期投资价值的分析合理、恰当，打5分；</t>
  </si>
  <si>
    <t>b对控股长期投资进行了单独评估，对其他长期投资价值的分析基本合理、恰当，打3-4分；</t>
  </si>
  <si>
    <t>c无恰当理由未对控股长期投资进行单独评估，或者对其他长期投资价值的分析明显不够合理、恰当，打2分以下。</t>
  </si>
  <si>
    <t>（４）被评估企业所申报的资产和负债明细表</t>
  </si>
  <si>
    <t>根据《资产评估执业准则——资产评估程序》的有关规定，检查时，应当关注如下要点：</t>
  </si>
  <si>
    <t>c评估申报明细表的科目不完整，或者申报明细表项目内容欠缺较多，或者无提供方盖章确认，打1-2分；</t>
  </si>
  <si>
    <t>d无评估申报明细表，打0分。</t>
  </si>
  <si>
    <t>（5）资产评估明细表</t>
  </si>
  <si>
    <t>适用准则：《资产评估执业准则—资产评估档案》第十六条“资产评估委托合同、资产评估报告应当形成纸质文档。评估明细表、评估说明可以是纸质文档、电子文档或者其他介质形式的文档。”</t>
  </si>
  <si>
    <t xml:space="preserve">《企业国有资产评估报告指南》第五章 评估明细表 </t>
  </si>
  <si>
    <t xml:space="preserve">第三十条 评估明细表可以根据本指南的基本要求和企业会计核算所设置的会计科目，结合评估方法特点进行编制。 </t>
  </si>
  <si>
    <t xml:space="preserve">（一）单项资产或者资产组合评估、采用资产基础法进行企业价值评估，评估明细表包括按会计科目设置的资产、负债评估明细表和各级汇总表； </t>
  </si>
  <si>
    <t xml:space="preserve">（二）采用收益法进行企业价值评估，可以根据收益法评估参数和盈利预测项目的构成等具体情况设计评估明细表的格式和内容； </t>
  </si>
  <si>
    <t xml:space="preserve">（三）采用市场法进行企业价值评估，可以根据评估技术说明的详略程度决定是否单独编制符合市场法特点的评估明细表。 </t>
  </si>
  <si>
    <t xml:space="preserve">第三十一条 资产、负债会计科目的评估明细表格式和内容基本要求如下： </t>
  </si>
  <si>
    <t xml:space="preserve">（一）表头应当含有资产或负债类型（会计科目）名称、被评估单位、评估基准日、表号、金额单位、页码。 </t>
  </si>
  <si>
    <t xml:space="preserve">（二）表中应当含有资产负债的名称（明细）、经营业务或者事项内容、技术参数、发生（购、建、创）日期、账面价值、评估价值、评估增减幅度等基本内容。必要时，在备注栏对技 术参数或者经营业务、事项情况进行注释。 </t>
  </si>
  <si>
    <t xml:space="preserve">（三）表尾应当标明被评估单位填表人员、填表日期和评估人员。 </t>
  </si>
  <si>
    <t xml:space="preserve">（四）评估明细表按会计明细科目、一级科目逐级汇总，并编制资产负债表（方式）的评估汇总表及以人民币万元为金额单位的评估结果汇总表。 </t>
  </si>
  <si>
    <t xml:space="preserve">（五）会计计提的减值准备在相应会计科目（资产负债类型）合计项下和相关科目汇总表中列示。 </t>
  </si>
  <si>
    <t xml:space="preserve">（六）评估结果汇总表应当按以下顺序和项目内容列示：流动资产、非流动资产、资产总计、流动负债、非流动负债、负债总计、净资产等类别和项目。 </t>
  </si>
  <si>
    <t xml:space="preserve">第三十二条 采用收益法中的现金流量折现法进行企业价值评估，评估明细表通常包括以下内容： </t>
  </si>
  <si>
    <t xml:space="preserve">（一）资产负债、利润调整表（如果有调整时）； </t>
  </si>
  <si>
    <t xml:space="preserve">（二）现金流量测算表； </t>
  </si>
  <si>
    <t xml:space="preserve">（三）营业收入预测表； </t>
  </si>
  <si>
    <t xml:space="preserve">（四）营业成本预测表； </t>
  </si>
  <si>
    <t xml:space="preserve">（五）营业税金及附加预测表； </t>
  </si>
  <si>
    <t xml:space="preserve">（六）销售费用预测表； </t>
  </si>
  <si>
    <t xml:space="preserve">（七）管理费用预测表； </t>
  </si>
  <si>
    <t xml:space="preserve">（八）财务费用预测表； </t>
  </si>
  <si>
    <t xml:space="preserve">（九）营运资金预测表； </t>
  </si>
  <si>
    <t xml:space="preserve">（十）折旧摊销预测表； </t>
  </si>
  <si>
    <t xml:space="preserve">（十一）资本性支出预测表； </t>
  </si>
  <si>
    <t xml:space="preserve">（十二）折现率计算表； </t>
  </si>
  <si>
    <t xml:space="preserve">（十三）溢余资产和非经营性资产分析表。 </t>
  </si>
  <si>
    <t xml:space="preserve">第三十三条 收益法评估明细表表头应当含有评估参数或者预测项目名称、被评估单位、评估基准日、表号、金额单位等。 </t>
  </si>
  <si>
    <t>根据《资产评估执业准则—资产评估档案》的有关规定，检查时，应当关注如下要点：</t>
  </si>
  <si>
    <t>a采用成本法评估企业价值，应当编制评估明细表；</t>
  </si>
  <si>
    <t>b评估明细表应当包括各被评估资产科目的评估明细表和各级汇总表；</t>
  </si>
  <si>
    <t>c各科目评估明细表的格式和内容应当符合基本要求（可参考《企业国有资产评估报告指南》中对评估明细表格式和内容的要求）；</t>
  </si>
  <si>
    <t>d各科目评估明细表反映的信息应该完整、计算结果正确；</t>
  </si>
  <si>
    <t>e各科目评估明细表和各级汇总表的勾稽关系正确。</t>
  </si>
  <si>
    <t>a上述五项均做到，打5分；</t>
  </si>
  <si>
    <t>b上述五项基本做到，但评估明细表反映的信息不够完整，打3-4分；</t>
  </si>
  <si>
    <t>c缺部分科目明细表，或者部分明细表格式和内容不符合要求，打2-3分；</t>
  </si>
  <si>
    <t>d评估明细表计算不正确，或者评估明细表与各级汇总表的勾稽关系不正确，视错误的影响程度，打2分以下（错误金额占评估结果5%以上，打0分）；</t>
  </si>
  <si>
    <t>e没有评估明细表，打0分。</t>
  </si>
  <si>
    <r>
      <rPr>
        <b/>
        <sz val="11"/>
        <color theme="1"/>
        <rFont val="仿宋"/>
        <charset val="134"/>
      </rPr>
      <t>5.</t>
    </r>
    <r>
      <rPr>
        <sz val="11"/>
        <color theme="1"/>
        <rFont val="仿宋"/>
        <charset val="134"/>
      </rPr>
      <t xml:space="preserve"> </t>
    </r>
    <r>
      <rPr>
        <b/>
        <sz val="11"/>
        <color theme="1"/>
        <rFont val="仿宋"/>
        <charset val="134"/>
      </rPr>
      <t>采用收益法或者市场法进行企业价值评估，在适当及切实可行的情况下，应当对评估企业的非经营性资产、负债和溢余资产进行单独分析和评估</t>
    </r>
  </si>
  <si>
    <t>适用准则：《资产评估执业准则—企业价值》第十四条“采用收益法或者市场法进行企业价值评估，应当与委托人和其他相关当事人进行沟通，了解被评估单位资产配置和使用情况，谨慎识别非经营性资产、负债和溢余资产，并根据相关信息获得情况以及对评估结论的影响程度，确定是否单独评估。”</t>
  </si>
  <si>
    <t xml:space="preserve"> （１）检查要点：</t>
  </si>
  <si>
    <t>根据《资产评估执业准则——企业价值》的有关规定，采用收益法或者市场法进行企业价值评估，应当与委托人和其他相关当事人进行沟通，了解被评估单位资产配置和使用情况，谨慎识别非经营性资产、负债和溢余资产，并根据相关信息获得情况以及对评估结论的影响程度，确定是否单独评估。</t>
  </si>
  <si>
    <t>a对各影响因素分析全面、合理，且采用了恰当的评估方法进行评估，打5分；</t>
  </si>
  <si>
    <t>b未与委托人和其他相关当事人进行沟通了解被评估单位资产配置和使用情况，分析识别非经营性资产、负债和溢余资产，扣2分；</t>
  </si>
  <si>
    <t>c缺少非经营性资产、负债和溢余资产分析确定过程和明细清单，扣1分；</t>
  </si>
  <si>
    <t>d对各影响因素分析较全面、合理，采用的评估方法较适宜，打3-4分；</t>
  </si>
  <si>
    <t>e对各影响因素分析过于简单，计算错误，打2分以下；</t>
  </si>
  <si>
    <t>f非经营性资产、负债和溢余资产与评估方法应用过程已考虑的收益影响因素存在重复或遗漏的，打0分。</t>
  </si>
  <si>
    <t>6.具有多种业务类型、涉及多种行业的企业进行评估时，能够根据业务关联性合理界定业务单元，并根据业务单元的具体情况，采用了适宜的财务数据口径进行评估</t>
  </si>
  <si>
    <t>适用准则：《资产评估执业准则—企业价值》第十六条“在对具有多种业务类型、涉及多种行业的企业进行企业价值评估时，应当根据业务关联性界定业务单元，并根据被评估单位和业务单元的具体情况，采用适宜的财务数据口径进行评估。”</t>
  </si>
  <si>
    <t>根据《资产评估执业准则——企业价值》第十六条规定，在对具有多种业务类型、涉及多种行业的企业进行企业价值评估时，应当根据业务关联性界定业务单元，并根据被评估单位和业务单元的具体情况，采用适宜的财务数据口径进行评估。</t>
  </si>
  <si>
    <t>a对各业务单元的划分与界定清晰，各业务单元情况分析全面，财务数据口径合理，打5分；</t>
  </si>
  <si>
    <t>b对各业务单元划分与界定清晰，业务单元情况的分析较全面，财务数据口径比较合理，打3-4分；</t>
  </si>
  <si>
    <t>c业务单元划分不准确，财务数据口径对应性和合理性差，打1-2分；</t>
  </si>
  <si>
    <t>d未对各业务单元进行划分与界定，财务数据口径不合理，打0分。</t>
  </si>
  <si>
    <t>7. 重要的利用专家工作及相关报告情况</t>
  </si>
  <si>
    <t>适用准则：《资产评估执业准则—企业价值》第四条 “执行企业价值评估业务，应当具备企业价值评估的专业知识和实践经验，能够胜任所执行的企业价值评估业务。执行某项特定业务缺乏特定的专业知识和经验时，应当采取弥补措施，包括利用专家工作及相关报告等。”</t>
  </si>
  <si>
    <t>《资产评估执业准则—利用专家工作及相关报告》第二十八条“聘请专家个人协助工作作为资产评估专业支持，应当在资产评估报告中说明聘请专家工作的内容。”</t>
  </si>
  <si>
    <t>第二十九条“利用相关专业机构出具的专业报告作为资产评估依据，应当在资产评估报告中披露以下内容：（一）专业机构名称、专业报告名称、专业报告编号以及出具日期；（二）专业报告结论及其相关补充性或者解释性说明；（三）其他需要披露的重要事项。”</t>
  </si>
  <si>
    <t>第三十条“引用单项资产评估报告作为资产评估报告的组成部分，应当在资产评估报告中披露以下内容：（一）引用单项资产评估报告的评估机构名称、报告名称、报告编号、出具日期等；（二）引用单项资产评估报告的资产、数量、产权权属等；（三）引用单项资产评估报告的评估方法、假设前提、使用限制以及相关事项；（四）引用单项资产评估报告的评估结论；（五）其他需要披露的重要事项。”</t>
  </si>
  <si>
    <t>1）说明重要的利用专家工作及相关报告情况；</t>
  </si>
  <si>
    <t>2）利用相关专业机构出具的专业报告作为资产评估依据，应当在资产评估报告中披露以下内容：</t>
  </si>
  <si>
    <t>①专业机构名称、专业报告名称、专业报告编号以及出具日期；</t>
  </si>
  <si>
    <t>②专业报告结论及其相关补充性或者解释性说明；</t>
  </si>
  <si>
    <t>③其他需要披露的重要事项。</t>
  </si>
  <si>
    <t>3）引用单项资产评估报告作为资产评估报告的组成部分，应当在资产评估报告中披露以下内容：</t>
  </si>
  <si>
    <t>①引用单项资产评估报告的评估机构名称、报告名称、报告编号、出具日期等；</t>
  </si>
  <si>
    <t>②引用单项资产评估报告的资产、数量、产权权属等；</t>
  </si>
  <si>
    <t>③引用单项资产评估报告的评估方法、假设前提、使用限制以及相关事项；</t>
  </si>
  <si>
    <t>④引用单项资产评估报告的评估结论；</t>
  </si>
  <si>
    <t>⑤其他需要披露的重要事项。</t>
  </si>
  <si>
    <t>1）相关信息披露完整、恰当，打5分；</t>
  </si>
  <si>
    <t>2） 相关信息披露不够完整、恰当，视严重程度扣1-2分；</t>
  </si>
  <si>
    <t>3）应披露而未披露利用专家工作或相关报告情形的，打0分。</t>
  </si>
  <si>
    <t>8. 评定估算过程和结果正确</t>
  </si>
  <si>
    <t>适用准则：《资产评估基本准则》第五条“资产评估机构及其资产评估专业人员应当诚实守信，勤勉尽责，谨慎从业，遵守职业道德规范，自觉维护职业形象，不得从事损害职业形象的活动。”</t>
  </si>
  <si>
    <t>《资产评估执业准则—企业价值》第五条“执行企业价值评估业务，应当坚持独立、客观、公正的原则，勤勉尽责，保持应有的职业谨慎，独立进行分析和估算并形成专业意见。”</t>
  </si>
  <si>
    <t>①在使用资产基础法、市场法和收益法评估资产的过程中，各项公式、模型应用正确，各项参数、比率确定正确，各种逻辑关系勾稽正确；</t>
  </si>
  <si>
    <t>②数学计算过程和结果正确。</t>
  </si>
  <si>
    <t>①各项评定估算过程和结果均正确无误，打5分；</t>
  </si>
  <si>
    <t>②评估计算错误，单项计算结果错误金额绝对值累计占评估结论比例≤2%，打4分；</t>
  </si>
  <si>
    <t>③评估计算错误，单项计算结果错误金额绝对值累计占评估结论比例在2--5%（含）之间，打3分；</t>
  </si>
  <si>
    <t>④评估计算错误，单项计算结果错误金额绝对值累计占评估结论比例在5-7%（含）之间，打2分；</t>
  </si>
  <si>
    <t>⑤评估计算错误，单项计算结果错误金额绝对值累计占评估结论比例在7-10%（含）之间，打1分；</t>
  </si>
  <si>
    <t>⑥评估计算错误，单项计算结果错误金额绝对值累计占评估结论比例在10%以上，打0分。</t>
  </si>
  <si>
    <t>（七）评估机构内部复核工作</t>
  </si>
  <si>
    <t>适用准则：《资产评估基本准则》第十八条“资产评估机构应当对初步资产评估报告进行内部审核后出具资产评估报告。”</t>
  </si>
  <si>
    <t>《资产评估执业准则—资产评估程序》第七条“资产评估专业人员应当记录评估程序履行情况，形成工作底稿。”</t>
  </si>
  <si>
    <t>《资产评估执业准则—资产评估程序》第二十二条“资产评估机构应当按照法律、行政法规、资产评估准则和资产评估机构内部质量控制制度，对初步资产评估报告进行内部审核。”</t>
  </si>
  <si>
    <t>《资产评估执业准则—资产评估档案》第十三条“工作底稿中应当反映内部审核过程。”</t>
  </si>
  <si>
    <t>①复核记录所反映的复核程序应当与评估机构内部质量控制制度规定的内部审核制度相一致；</t>
  </si>
  <si>
    <t>②复核意见清晰、具体，体现实质性复核内容；</t>
  </si>
  <si>
    <t>③项目组对复核意见有清晰、明确的答复；</t>
  </si>
  <si>
    <t>④复核记录有审核人员和项目组人员签名和日期；</t>
  </si>
  <si>
    <t>⑤各级复核记录保存完整。</t>
  </si>
  <si>
    <t>①完全做到上述五点，打5分；</t>
  </si>
  <si>
    <t xml:space="preserve">②内部审核存在欠缺，缺一条扣1分； </t>
  </si>
  <si>
    <t>③复核意见明显流于形式，无实质性内容的，打2分以下；</t>
  </si>
  <si>
    <t>④无复核记录，打0分。</t>
  </si>
  <si>
    <t>（八）整理归集评估档案</t>
  </si>
  <si>
    <t>1.各种形式的归档底稿内容是否完整、一致</t>
  </si>
  <si>
    <t>适用准则：《资产评估执业准则—资产评估档案》第二条“本准则所称资产评估档案，是指资产评估机构开展资产评估业务形成的，反映资产评估程序实施情况、支持评估结论的工作底稿、资产评估报告及其他相关资料。”</t>
  </si>
  <si>
    <t>第七条“工作底稿应当真实完整、重点突出、记录清晰……”</t>
  </si>
  <si>
    <t>第九条“工作底稿通常分为管理类工作底稿和操作类工作底稿。管理类工作底稿是指在执行资产评估业务过程中，为受理、 计划、控制和管理资产评估业务所形成的工作记录及相关资料。操作类工作底稿是指在履行现场调查、收集评估资料和评定估算程序时所形成的工作记录及相关资料。”</t>
  </si>
  <si>
    <t>第十二条“资产评估专业人员收集委托人或者其他相关当事人提供的资产评估明细表及其他重要资料作为工作底稿，应当由提供方对相关资料进行确认，确认方式包括签字、盖章或者法律允许的其他方式。资产评估项目所涉及的经济行为需要批准的，应当将批准文件归档。”</t>
  </si>
  <si>
    <t>第十三条“工作底稿中应当反映内部审核过程。”</t>
  </si>
  <si>
    <t>第十四条“资产评估专业人员应当根据资产评估业务特点和工作底稿类别，编制工作底稿目录，建立必要的索引号，以反映工作底稿间的勾稽关系。”</t>
  </si>
  <si>
    <t>①资产评估报告包括初步资产评估报告和正式资产评估报告；</t>
  </si>
  <si>
    <t>②归档的管理类工作底稿内容是否清晰、完整，包括：资产评估业务基本事项的记录、资产评估委托合同、资产评估计划、资产评估业务执行过程中重大问题处理记录、资产评估报告的审核意见等；</t>
  </si>
  <si>
    <t>③归档的操作类工作底稿内容是否清晰、完整，包括：现场调查记录与相关资料、收集的评估资料、评定估算过程记录等 ；</t>
  </si>
  <si>
    <t>④评估机构取得的需委托人或者其他相关当事人签字、盖章或者以法律允许的其他方式确认的资料（如资产评估明细表、关于进行资产评估有关事项说明及其他重要资料等）；</t>
  </si>
  <si>
    <t>⑤资产评估项目所涉及的经济行为需要批准的，批准文件是否归档 ；</t>
  </si>
  <si>
    <t>⑥各级审核记录（包括外审记录）是否归档；</t>
  </si>
  <si>
    <t>⑦归档工作底稿记录的字迹是否清晰，是否编制了工作底稿目录，建立了必要的索引号。</t>
  </si>
  <si>
    <t>①完全做到上述七点，打5分；</t>
  </si>
  <si>
    <t>②各种形式的归档底稿内容基本完整、一致，且部分编制了索引号，打３-４分；</t>
  </si>
  <si>
    <t>③各种形式的归档底稿内容完整性、一致性较差，且没有编制索引号，打2分以下；</t>
  </si>
  <si>
    <t>④上述内容缺少一条，扣1分，直至0分。</t>
  </si>
  <si>
    <t>2. 资产评估档案的归集</t>
  </si>
  <si>
    <t>适用准则：《资产评估执业准则—资产评估档案》第十五条“资产评估专业人员通常应当在资产评估报告日后 90 日内将工作底稿、资产评估报告及其他相关资料归集形成资产评估档案，并在归档目录中注明文档介质形式。重大或者特殊项目的归档时限为评估结论使用有效期届满后 30 日内。”</t>
  </si>
  <si>
    <t>第十六条“资产评估委托合同、资产评估报告应当形成纸质文档。评估明细表、评估说明可以是纸质文档、电子文档或者其他介质形式的文档。同时以纸质和其他介质形式保存的文档，其内容应当相互匹配，不一致的以纸质文档为准。”</t>
  </si>
  <si>
    <t>①工作底稿归档时间是否符合《资产评估准则-资产评估档案》的相关规定；</t>
  </si>
  <si>
    <t>②电子文档或者其他介质的评估业务档案信息是否一致、匹配；</t>
  </si>
  <si>
    <t>③归档目录中是否注明文档介质形式；</t>
  </si>
  <si>
    <t>④电子文档或者其它介质形式的重要工作底稿，如资产评估委托合同、资产评估报告应当同时形成纸质文档，评估明细表、评估说明可以是纸质文档、电子文档或者其他介质形式的文档。</t>
  </si>
  <si>
    <t>①完全做到上述四点，打5分；</t>
  </si>
  <si>
    <t>②存在纸质文档与其他介质形式保存的文档内容不匹配的，扣1分；归档目录中未注明文档介质形式的，扣1分；</t>
  </si>
  <si>
    <t>③工作底稿归档时间不符合《资产评估准则-资产评估档案》中相关规定的，扣2分；</t>
  </si>
  <si>
    <t>④应同时形成纸质文档而未形成的，缺少一项扣1分，直至0分。</t>
  </si>
  <si>
    <t>3. 资产评估档案的管理</t>
  </si>
  <si>
    <t>适用准则：《资产评估执业准则—资产评估档案》</t>
  </si>
  <si>
    <t>第十七条“资产评估机构应当在法定保存期内妥善保存资产评估档案，保证资产评估档案安全和持续使用。资产评估档案自资产评估报告日起保存期限不少于十五年；属于法定资产评估业务的，不少于三十年。资产评估档案应当由资产评估机构集中统一管理，不得由原制作人单独分散保存。”</t>
  </si>
  <si>
    <t>第十八条“资产评估机构不得对在法定保存期内的资产评估档案非法删改或者销毁。”</t>
  </si>
  <si>
    <t>第十九条“资产评估档案的管理应当严格执行保密制度。除下列情形外，资产评估档案不得对外提供：（一）国家机关依法调阅的；（二）资产评估协会依法依规调阅的；（三）其他依法依规查阅的。”</t>
  </si>
  <si>
    <t>①在法定保存期内妥善保存资产评估档案；</t>
  </si>
  <si>
    <t>②资产评估档案由资产评估机构集中统一管理，不得由原制作人单独分散保存；</t>
  </si>
  <si>
    <t>③资产评估档案的管理应当严格执行保密制度，除国家机关、资产评估协会、其他依法调阅等情形外，资产评估档案不得对外提供。</t>
  </si>
  <si>
    <t>①完全做到上述三点，打5分；</t>
  </si>
  <si>
    <t>②法定保存期不符合要求，打3分；</t>
  </si>
  <si>
    <t>③资产评估档案由原制作人单独分散保存，未能由资产评估机构集中统一管理的，打2分以下；</t>
  </si>
  <si>
    <t>④不符合第三点或者在法定保存期内，但无资产评估档案，打0分。</t>
  </si>
  <si>
    <t>二、资产评估报告内容规范性及完备性</t>
  </si>
  <si>
    <t>（一）资产评估报告</t>
  </si>
  <si>
    <t>9、资产评估报告基本内容与格式的规范性</t>
  </si>
  <si>
    <t>适用准则：《资产评估执业准则—资产评估报告》第十一条“资产评估报告的内容包括：标题及文号、目录、声明、摘要、正文、附件。”</t>
  </si>
  <si>
    <t>第十二条“资产评估报告的声明通常包括以下内容：（一）本资产评估报告依据财政部发布的资产评估基本准则和中国资产评估协会发布的资产评估执业准则和职业道德准则编制。（二）委托人或者其他资产评估报告使用人应当按照法律、行政法规规定和资产评估报告载明的使用范围使用资产评估报告；委托人或者其他资产评估报告使用人违反前述规定使用资产评估报告的，资产评估机构及其资产评估专业人员不承担责任。（三）资产评估报告仅供委托人、资产评估委托合同中约定的其他资产评估报告使用人和法律、行政法规规定的资产评估报告使用人使用；除此之外，其他任何机构和个人不能成为资产评估报告的使用人。（四）资产评估报告使用人应当正确理解和使用评估结论，评估结论不等同于评估对象可实现价格，评估结论不应当被认为是对评估对象可实现价格的保证。（五）资产评估报告使用人应当关注评估结论成立的假设前提、资产评估报告特别事项说明和使用限制。（六）资产评估机构及其资产评估专业人员遵守法律、行政法规和资产评估准则，坚持独立、客观、公正的原则，并对所出具的资产评估报告依法承担责任。（七）其他需要声明的内容。”</t>
  </si>
  <si>
    <t>第十三条“资产评估报告摘要通常提供资产评估业务的主要信息及评估结论。”</t>
  </si>
  <si>
    <t>《资产评估执业准则—资产评估报告》附2资产评估报告封面参考样式说明。</t>
  </si>
  <si>
    <t>《企业国有资产评估报告指南》第三条“本指南所指企业国有资产评估报告（以下简称资产评估报告），由标题及文号、目录、声明、摘要、正文、附件、评估明细表和评估说明构成。”</t>
  </si>
  <si>
    <t>第七条“资产评估报告标题应当简明清晰，一般采用“企业名称+经济行为关键词+评估对象+资产评估报告”的形式。”</t>
  </si>
  <si>
    <t>第九条“资产评估报告声明通常包括以下内容：（一）本资产评估报告依据财政部发布的资产评估基本准则和中国资产评估协会发布的资产评估执业准则和职业道德准则编制。（二）委托人或者其他资产评估报告使用人应当按照法律、行政法规规定和资产评估报告载明的使用范围使用资产评估报告；委托人或者其他资产评估报告使用人违反前述规定使用资产评估报告的，资产评估机构及其资产评估师不承担责任。（三）资产评估报告仅供委托人、资产评估委托合同中约定的其他资产评估报告使用人和法律、行政法规规定的资产评估报告使用人使用；除此之外，其他任何机构和个人不能成为资产评估报告的使用人。（四）资产评估报告使用人应当正确理解评估结论，评估结论不等同于评估对象可实现价格，评估结论不应当被认为是对评估对象可实现价格的保证。（五）资产评估机构及其资产评估师遵守法律、行政法规和资产评估准则，坚持独立、客观、公正的原则，并对所出具的资产评估报告依法承担责任。（六） 资产评估报告使用人应当关注评估结论成立的假设前提、资产评估报告特别事项说明和使用限制。（七）其他需要声明的内容。”</t>
  </si>
  <si>
    <t>第十条“资产评估报告摘要应当简明扼要地反映经济行为、评估目的、评估对象和评估范围、价值类型、评估基准日、评估方法、评估结论及其使用有效期、对评估结论产生影响的特别事项等关键内容。资产评估报告摘要应当采用下述文字提醒资产评估报告使用人阅读全文：“以上内容摘自资产评估报告正文，欲了解本评估业务的详细情况和正确理解评估结论，应当阅读资产评估报告正文。”</t>
  </si>
  <si>
    <t>（1）检查依据和检查要点</t>
  </si>
  <si>
    <t>根据《资产评估执业准则——资产评估报告》、《企业国有资产评估报告指南》等相关规定，资产评估报告由①标题及文号②目录③声明④摘要⑤正文⑥附件（含评估明细表和评估说明）构成。</t>
  </si>
  <si>
    <t>检查中，重点关注评估报告构成的完备性，缺一不可。同时关注标题、声明、摘要内容的规范性、充分性和完整性。</t>
  </si>
  <si>
    <t>资产评估报告标题应当简明清晰，一般采用“企业名称+经济行为关键词+评估对象+评估报告”的形式。</t>
  </si>
  <si>
    <t>资产评估专业人员应当声明遵循法律法规，恪守资产评估准则，并对评估结论合理性承担相应的法律责任。评估报告声明应当提醒评估报告使用人关注评估报告特别事项和使用限制等内容。</t>
  </si>
  <si>
    <t>评估报告摘要应当简明扼要地反映经济行为、评估目的、评估对象和评估范围、价值类型、评估基准日、评估方法、评估结论及其使用有效期、对评估结论产生影响的特别事项等关键内容；评估报告摘要应当采用下述文字提醒评估报告使用人阅读全文：“以上内容摘自评估报告正文，欲了解本评估项目的详细情况和正确理解评估结论，应当阅读评估报告正文。”</t>
  </si>
  <si>
    <t>（2）打分要求</t>
  </si>
  <si>
    <t>（1）上述评估报告六大项内容完整，且标题、声明和摘要内容披露恰当、充分，打5分；</t>
  </si>
  <si>
    <t>（2）上述评估报告六大项内容，缺一大项，打0分；</t>
  </si>
  <si>
    <t>（3）上述评估报告六大项内容完整，声明和摘要内容披露基本恰当、充分，标题缺少经济行为和评估对象，打4分；</t>
  </si>
  <si>
    <t>（4）上述评估报告六大项内容完整，标题、声明和摘要内容披露基本恰当、充分，摘要缺少提醒评估报告使用人阅读全文的文字提示，打3分；</t>
  </si>
  <si>
    <t>（5）上述评估报告六大项内容完整，但标题、声明和摘要内容披露规范性差的，摘要披露的资产评估报告主要内容信息与正文存在不一致情况，打1-2分。</t>
  </si>
  <si>
    <t>10、资产评估报告正文内容的完整性</t>
  </si>
  <si>
    <t>适用准则：《资产评估执业准则—资产评估报告》第十四条“资产评估报告正文应当包括下列内容：（一）委托人及其他资产评估报告使用人；（二）评估目的；（三）评估对象和评估范围；（四）价值类型；（五）评估基准日；（六）评估依据；（七）评估方法；（八）评估程序实施过程和情况；（九）评估假设；（十）评估结论；（十一）特别事项说明；（十二）资产评估报告使用限制说明；（十三）资产评估报告日；（十四）资产评估专业人员签名和资产评估机构印章。”</t>
  </si>
  <si>
    <t>《企业国有资产评估报告指南》第十一条“资产评估报告正文应当包括：（一）绪言；（二）委托人、被评估单位和资产评估委托合同约定的其他资产评估报告使用人概况；（三）评估目的；（四）评估对象和评估范围；（五）价值类型；（六）评估基准日；（七）评估依据；（八）评估方法；（九）评估程序实施过程和情况；（十）评估假设；（十一）评估结论；（十二）特别事项说明；（十三）资产评估报告使用限制说明；（十四）资产评估报告日；（十五）签名盖章。”</t>
  </si>
  <si>
    <t>根据《资产评估执业准则——资产评估报告》和《企业国有资产评估报告指南》等相关规定，评估报告正文应当包括：绪言；委托人、被评估单位（或者产权持有单位）及资产评估委托合同约定的其他资产评估报告使用人；评估目的；评估对象和评估范围；价值类型；评估基准日；评估依据；评估方法；评估程序实施过程和情况；评估假设；评估结论；特别事项说明；评估报告使用限制说明；资产评估报告日；签字盖章。</t>
  </si>
  <si>
    <t>检查中，重点关注评估报告内容是否符合上述要求（完整）。</t>
  </si>
  <si>
    <t>①评估报告正文内容完备，打5分；</t>
  </si>
  <si>
    <t>②  缺少任何一项时，打0分。</t>
  </si>
  <si>
    <t>11、委托人、被评估单位（或者产权持有单位）及资产评估委托合同约定的其他资产评估报告使用人</t>
  </si>
  <si>
    <t>适用准则：《资产评估执业准则—资产评估报告》第十五条“资产评估报告使用人包括委托人、资产评估委托合同中约定的其他资产评估报告使用人和法律、行政法规规定的资产评估报告使用人。”</t>
  </si>
  <si>
    <t>《企业国有资产评估报告指南》第十三条“资产评估报告正文应当介绍委托人、被评估单位和资产评估委托合同约定的其他资产评估报告使用人的概况：（一）委托人和资产评估委托合同约定的其他资产评估报告使用人概况一般包括名称、法定住所及经营场所、法定代表人、注册资本及主要经营范围等；（二）企业价值评估中，被评估单位概况一般包括：1．名称、法定住所及经营场所、法定代表人、主要经营范围、注册资本、公司股东及持股比例、股权变更情况及必要的公司产权和经营管理结构、历史情况等；2．近三年资产、财务、经营状况；3．委托人和被评估单位之间的关系（如产权关系、交易关系）；（三）单项资产或者资产组合评估，被评估单位概况一般包括名称、法定住所及经营场所、法定代表人、注册资本及主要经营范围等；（四）委托人与被评估单位为同一企业，按对被评估单位的要求编写；（五）存在交叉持股的，应当列示交叉持股图并简述交叉持股关系及是否属于同一控制的情形；（六）存在关联交易的，应当说明关联方、交易方式等基本情况。”</t>
  </si>
  <si>
    <t>根据《资产评估执业准则——资产评估报告》和《企业国有资产评估报告指南》等相关规定，评估报告正文应当介绍委托人、被评估单位（或者产权持有单位）及资产评估委托合同约定的其他资产评估报告使用人的概况。委托人、被评估单位（或者产权持有单位）及资产评估委托合同约定的其他资产评估报告使用人概况一般包括名称、法定住所及经营场所、法定代表人、注册资本及主要经营范围等。企业价值评估中，被评估单位（或者产权持有单位）概况一般包括：名称、法定住所及经营场所、法定代表人、主要经营范围、注册资本、公司控股股东及股东持股比例、股权变更情况及必要的公司产权和经营管理结构、历史情况等；近三年资产、财务、经营状况；委托人和被评估单位（或者产权持有单位）之间的关系（如产权关系、交易关系）；存在交叉持股的，应当列示交叉持股图并简述交叉持股关系及是否属于同一控制的情形；存在关联交易的，应当说明关联方、交易方式等基本情况。</t>
  </si>
  <si>
    <t>检查中，重点关注上述内容的完整性和表述是否清晰。</t>
  </si>
  <si>
    <t>①符合上述要求，表述完整清晰的，打5分；</t>
  </si>
  <si>
    <t>②表述基本完整、清晰的，打4—3分；</t>
  </si>
  <si>
    <t>③表述不够完整、清晰的，打2-1分；</t>
  </si>
  <si>
    <t>④无此项内容，打0分。</t>
  </si>
  <si>
    <t>12、评估目的</t>
  </si>
  <si>
    <t>适用准则：《资产评估执业准则—资产评估报告》第十六条“资产评估报告载明的评估目的应当唯一。”</t>
  </si>
  <si>
    <t>《企业国有资产评估报告指南》第十三条“资产评估报告应当说明本次资产评估的目的及其所对应的经济行为，并说明该经济行为获得批准的相关情况或者其他经济行为依据。”</t>
  </si>
  <si>
    <t>根据《资产评估执业准则——资产评估报告》和《企业国有资产评估报告指南》等相关规定，评估报告应当说明本次资产评估的目的及其所对应的经济行为，经济行为需要批准的需说明该经济行为的审批情况。应当关注评估报告与资产评估委托合同中的评估目的是否一致。检查中，重点关注是否符合上述要求。</t>
  </si>
  <si>
    <t>①符合上述要求，打5分；</t>
  </si>
  <si>
    <t>②未说明对应的经济行为，打4分；经济行为需要批准的未说明审批情况，打3分；</t>
  </si>
  <si>
    <t>③  说明不完整、不准确，打1-2分；</t>
  </si>
  <si>
    <t>④ 未说明评估目的、出现两个评估目的或评估报告与资产评估委托合同中的评估目的不一致时，打0分。</t>
  </si>
  <si>
    <t>13、评估对象与评估范围</t>
  </si>
  <si>
    <t>适用准则：《资产评估执业准则—资产评估报告》第五条“资产评估报告应当提供必要信息，使资产评估报告使用人能够正确理解评估结论。”</t>
  </si>
  <si>
    <t>第十七条“资产评估报告中应当载明评估对象和评估范围，并描述评估对象的基本情况。”</t>
  </si>
  <si>
    <t>《企业国有资产评估报告指南》第十五条“资产评估报告应当对评估对象进行具体描述，以文字、表格的方式说明评估范围。企业价值评估中，应当说明下列内容：（一）委托评估对象和评估范围与经济行为涉及的评估对象和评估范围是否一致，不一致的应当说明原因，并说明是否经过审计；（二）企业申报的表外资产的类型、数量；（三）引用其他机构出具的报告结论所涉及的资产类型、数量和账面金额（或者评估值）。……”</t>
  </si>
  <si>
    <t>根据《资产评估执业准则——资产评估报告》和《企业国有资产评估报告指南》等相关规定，企业价值评估中，应当说明：</t>
  </si>
  <si>
    <t>a评估对象和评估范围说明是否清晰、准确；</t>
  </si>
  <si>
    <t>b评估报告与资产评估委托合同中的评估对象和评估范围是否一致；</t>
  </si>
  <si>
    <t>c委托评估对象和评估范围与经济行为涉及的评估对象和评估范围是否一致，不一致的应当说明原因，并说明是否经过审计；</t>
  </si>
  <si>
    <t>d企业申报的表外资产的类型、数量；</t>
  </si>
  <si>
    <t>e引用其他机构出具的报告结论所涉及的资产类型、数量和账面金额（或者评估值）。</t>
  </si>
  <si>
    <t>检查中，重点关注是否符合上述要求。</t>
  </si>
  <si>
    <t>1）按上述要求，表述完整、清晰、准确，打5分；</t>
  </si>
  <si>
    <t xml:space="preserve">2）评估对象和评估范围存在欠缺，缺一条扣1分； </t>
  </si>
  <si>
    <t>3）无此项内容或评估报告与委托合同中的评估对象和评估范围不一致时，打0分。</t>
  </si>
  <si>
    <t>14、价值类型</t>
  </si>
  <si>
    <t xml:space="preserve">适用准则：《资产评估执业准则—资产评估报告》第十八条“资产评估报告应当说明选择价值类型的理由，并明确其定义。” </t>
  </si>
  <si>
    <t>《资产评估执业准则—企业价值》第十条“执行企业价值评估业务，应当充分考虑评估目的、市场条件、评估对象自身条件等因素，恰当选择价值类型。企业价值评估中常见的价值类型有市场价值和投资价值。”</t>
  </si>
  <si>
    <t>根据《资产评估执业准则——资产评估报告》、《资产评估执业准则—企业价值》和《企业国有资产评估报告指南》等相关规定，评估报告应当说明选择价值类型的理由及其定义。检查中，重点关注是否符合上述要求。</t>
  </si>
  <si>
    <t>②未说明选择价值类型的理由，扣1分；</t>
  </si>
  <si>
    <t>③未说明选择价值类型的定义，扣1分；</t>
  </si>
  <si>
    <t>④选择的价值类型与评估目的、市场条件、评估方法运用参数选择情况不匹配，打0分；</t>
  </si>
  <si>
    <t>⑤无此项内容，打0分。</t>
  </si>
  <si>
    <t>15、评估基准日</t>
  </si>
  <si>
    <t>适用准则：《资产评估执业准则—资产评估报告》第十九条“资产评估报告载明的评估基准日应当与资产评估委托合同约定的评估基准日保持一致，可以是过去、现在或者未来的时点。”</t>
  </si>
  <si>
    <t>《企业国有资产评估报告指南》第十七条“资产评估报告应当说明评估基准日及确定评估基准日所考虑的主要因素，包括下列主要内容：（一）本项目评估基准日是××××年××月××日；（二）确定评估基准日所考虑的主要因素（如经济行为的实现、会计期末、利率和汇率变化等）。”</t>
  </si>
  <si>
    <t>根据《资产评估执业准则——资产评估报告》和《企业国有资产评估报告指南》等相关规定，评估报告应当说明评估基准日及确定评估基准日所考虑的主要因素。关注评估报告与资产评估委托合同中的评估基准日是否一致。检查中，可重点关注是否符合上述要求。</t>
  </si>
  <si>
    <t>②未说明选取评估基准日时考虑的因素，打3-4分；</t>
  </si>
  <si>
    <t>③评估基准日与资产评估委托合同或其他相关文件约定的评估基准日不一致，或者无此项内容，打0分。</t>
  </si>
  <si>
    <t>16、评估依据</t>
  </si>
  <si>
    <t>适用准则：《资产评估执业准则—资产评估报告》第二十条“资产评估报告应当说明资产评估采用的法律法规依据、准则依据、权属依据及取价依据等。”</t>
  </si>
  <si>
    <t>《企业国有资产评估报告指南》第十八条“资产评估报告应当说明本次评估业务所对应的经济行为、法律法规、评估准则、权属、取价等依据。（一）经济行为依据应当为有效批复文件以及可以说明经济行为及其所涉及的评估对象与评估范围的其他文件资料；（二）法律法规依据通常包括与国有资产评估有关的法律法规等；（三）评估准则依据包括本评估业务中依据的相关资产评估准则和相关规范；（四）权属依据通常包括国有资产产权登记证书、基准日股份持有证明、出资证明、国有土地使用证（或者国有土地使用权出让合同）、房屋所有权证、房地产权证（或者不动产权证书）、采矿许可证、勘查许可证、林权证、专利证（发明专利证书、实用新型专利证书、外观设计专利证书）、商标注册证、著作权（版权）相关权属证明、船舶所有权登记证书、船舶国籍证书、机动车行驶证、有关产权转让合同、其他权属证明文件等；（五）取价依据通常包括企业提供的财务会计、经营方面的资料，国家有关部门发布的统计资料、技术标准和政策文件，以及评估机构收集的有关询价资料、参数资料等；（六）其他参考依据。”</t>
  </si>
  <si>
    <t>根据《资产评估执业准则——资产评估报告》和《企业国有资产评估报告指南》等相关规定，评估依据检查要点包括：</t>
  </si>
  <si>
    <t>①评估依据应当完整，包括法律法规、评估准则、权属、取价等依据；</t>
  </si>
  <si>
    <t>②资产评估项目所涉及需要批准的经济行为依据应当为有效批复文件;</t>
  </si>
  <si>
    <t>③评估依据的表述应当明确、具体；</t>
  </si>
  <si>
    <t xml:space="preserve">④评估依据应当满足相关性、合理性、可靠性和有效性; </t>
  </si>
  <si>
    <t>⑤评估依据不存在引用错误。</t>
  </si>
  <si>
    <t>①上述五条均做到，打5分；</t>
  </si>
  <si>
    <t xml:space="preserve">②上述五条基本做到，但有部分评估依据存在表述不明确、具体，视严重程度扣1-2分； </t>
  </si>
  <si>
    <t>③上述四大项评估依据中有缺项，或者根据评估报告特点有明显遗漏的重要权属依据或取价依据，扣2分；</t>
  </si>
  <si>
    <t>④对于选取的依据文件在基准日已失效的，视文件的重要程度扣2-3分；</t>
  </si>
  <si>
    <t>⑤对于选取的依据文件引用错误的，视文件的重要程度扣1-2分；</t>
  </si>
  <si>
    <t>⑥无此项内容，打0分。</t>
  </si>
  <si>
    <t>17、评估方法</t>
  </si>
  <si>
    <t xml:space="preserve">适用准则：《资产评估执业准则—资产评估报告》第二十一条“资产评估报告应当说明所选用的评估方法及其理由，因适用性受限或者操作条件受限等原因而选择一种评估方法的，应当在资产评估报告中披露并说明原因。” </t>
  </si>
  <si>
    <t>《资产评估执业准则—企业价值》第十七条“执行企业价值评估业务，应当根据评估目的、评估对象、价值类型、资料收集等情况，分析收益法、市场法、成本法（资产基础法）三种基本方法的适用性，选择评估方法。”、第四十五条“在资产评估报告中披露评估方法的运用过程时，通常包括下列内容：（一）评估方法的选择及其理由；”</t>
  </si>
  <si>
    <t>《企业国有资产评估报告指南》第十九条“资产评估报告应当说明所选用的评估方法及其理由。未采用两种以上评估方法进行评估，资产评估报告应当披露其他基本评估方法不适用的原因或者所受的操作限制。采用两种以上方法进行评估的，还应当说明评估结论确定的方法。”</t>
  </si>
  <si>
    <t>根据《资产评估执业准则——资产评估报告》和《企业国有资产评估报告指南》等相关规定，评估报告应当说明所选用的评估方法，以及选择评估方法的理由；采用两种以上方法进行企业价值评估，应当分别说明两种评估方法选取的理由以及评估结论确定的方法。因适用性受限或者操作条件受限等原因而选择一种评估方法的，应当在资产评估报告中披露并说明原因。检查中，重点关注是否符合上述要求。</t>
  </si>
  <si>
    <t>②基本符合上述要求，但对选择评估方法的理由表述不够具体充分，打3-4分；</t>
  </si>
  <si>
    <t>③未表述选择评估方法的理由以及评估结论确定的方法，打2分以下；</t>
  </si>
  <si>
    <t>④仅选择一种评估方法的，未充分说明原因，打2分以下；</t>
  </si>
  <si>
    <t>18、评估程序实施的过程和情况</t>
  </si>
  <si>
    <t>适用准则：《资产评估执业准则—资产评估报告》第二十二条“资产评估报告应当说明资产评估程序实施过程中现场调查、收集整理评估资料、评定估算等主要内容。”</t>
  </si>
  <si>
    <t>《企业国有资产评估报告指南》第十九条“资产评估报告应当说明自接受资产评估业务委托起至出具资产评估报告的主要评估工作过程，一般包括以下内容：（一）接受项目委托，确定评估目的、评估对象与评估范围、评估基准日，拟定评估计划等过程；（二）指导被评估单位清查资产、准备评估资料，核实资产与验证资料等过程；（三）选择评估方法、收集市场信息和估算等过程；（四）评估结果汇总、评估结论分析、撰写报告和内部审核等过程。”</t>
  </si>
  <si>
    <t>根据《资产评估执业准则——资产评估报告》和《企业国有资产评估报告指南》等相关规定，评估报告应当说明自接受评估项目委托起至出具评估报告的主要评估工作过程。包括接受项目委托，确定评估目的、评估对象与评估范围、评估基准日，拟定评估计划等过程；指导被评估单位清查资产、准备评估资料，核实资产与验证资料等过程；选择评估方法、收集市场信息和估算等过程；评估结果汇总、评估结论分析、撰写报告和内部审核等过程。检查中，重点关注是否符合上述要求。</t>
  </si>
  <si>
    <t>①上述过程描述清晰、完整，打5分；</t>
  </si>
  <si>
    <t>②上述过程描述基本完整、清楚，打3-4分；</t>
  </si>
  <si>
    <t>③上述过程有缺项，打2分以下；</t>
  </si>
  <si>
    <t>④上述过程与实际不符，或无此项内容，打0分。</t>
  </si>
  <si>
    <t>19、评估假设</t>
  </si>
  <si>
    <t>适用准则：《资产评估执业准则—资产评估报告》第二十三条“资产评估报告应当披露所使用的资产评估假设。”</t>
  </si>
  <si>
    <t>《资产评估执业准则—资产评估程序》第二十条“资产评估专业人员执行资产评估业务，应当合理使用评估假设，并在资产评估报告中披露评估假设。”</t>
  </si>
  <si>
    <t>《企业国有资产评估报告指南》第二十一条“资产评估报告应当说明资产评估所使用的假设。” 、《资产评估执业准则—资产评估程序》第二十条“资产评估专业人员执行资产评估业务，应当合理使用评估假设，并在资产评估报告中披露评估假设。”</t>
  </si>
  <si>
    <t>根据《资产评估执业准则——资产评估报告》和《企业国有资产评估报告指南》等相关规定，清晰披露评估假设及其对评估结论的影响。检查中，重点关注是否完整、清晰、恰当披露评估假设及其对评估结论的影响。</t>
  </si>
  <si>
    <t>①描述完整、清晰、恰当，打5分；</t>
  </si>
  <si>
    <t>②描述基本完整、清楚、恰当，3-4分；</t>
  </si>
  <si>
    <t>③描述不完整、不清晰，打1-2分；</t>
  </si>
  <si>
    <t>④描述内容与评估实际相矛盾，或缺该项内容，均打0分。</t>
  </si>
  <si>
    <t>20、评估结论</t>
  </si>
  <si>
    <t>适用准则：《资产评估执业准则—资产评估报告》第二十四条“资产评估报告应当以文字和数字形式表述评估结论，并明确评估结论的使用有效期。评估结论通常是确定的数值。经与委托人沟通，评估结论可以是区间值或者其他形式的专业意见。”</t>
  </si>
  <si>
    <t>《资产评估执业准则—企业价值》第三十九条“对同一评估对象采用多种评估方法时，应当结合评估目的、不同评估方法使用数据的质量和数量，采用定性或者定量分析方式形成评估结论。”</t>
  </si>
  <si>
    <t>《企业国有资产评估报告指南》第二十二条“资产评估报告应当以文字和数字形式清晰说明评估结论，并明确评估结论的使用有效期。评估结论通常是确定的数值。境外企业国有资产评估报告的评估结论可以用区间值表达。（一）采用资产基础法进行企业价值评估，应当以文字形式说明资产、负债、所有者权益（净资产）的账面价值、评估价值及其增减幅度，并同时采用评估结果汇总表反映评估结论；（二）单项资产或者资产组合评估，应当以文字形式说明账面价值、评估价值及其增减幅度；（三）采用两种以上方法进行企业价值评估，除单独说明评估价值和增减变动幅度外，应当说明两种以上评估方法结果的差异及其原因和最终确定评估结论的理由；（四）存在多家被评估单位的项目，应当分别说明评估价值；（五）评估结论为区间值的，应当在区间之内确定一个最大可能值，并说明确定依据。”</t>
  </si>
  <si>
    <t>根据《资产评估执业准则——资产评估报告》和《企业国有资产评估报告指南》等相关规定，评估报告应当以文字和数字形式清晰说明评估结论，并明确评估结论的使用有效期。评估结论通常是确定的数值，经与委托人沟通，评估结论可以是区间值或者其他形式的专业意见；采用资产基础法进行企业价值评估，应当以文字形式说明资产、负债、所有者权益（净资产）的账面价值、评估价值及其增减幅度，并同时采用评估结果汇总表反映评估结论。采用两种以上方法进行企业价值评估，除单独说明评估价值和增减变动幅度外，应当说明两种以上评估方法结果的差异及其原因和最终确定评估结论的理由。存在多家被评估单位的项目，应当分别说明评估价值。评估结论为区间值的，应当在区间之内确定一个最大可能值，并说明确定依据。检查中，可重点关注是否符合上述要求。</t>
  </si>
  <si>
    <t>①按上述要求描述评估结论，描述清晰，打5分；</t>
  </si>
  <si>
    <t>②按上述要求描述评估结论，描述基本清晰，打3-4分；</t>
  </si>
  <si>
    <t>③按上述要求描述评估结论，描述不够清晰；或者未说明两种以上评估方法结果的差异及其原因和最终确定评估结论的理由，打1-2分；</t>
  </si>
  <si>
    <t>④缺少评估结论的使用有效期，加扣1分；</t>
  </si>
  <si>
    <t>⑤缺少该项目，或者描述混乱、或原因分析与实际矛盾，或结论披露错误，均打0分。</t>
  </si>
  <si>
    <t>21、特别事项说明</t>
  </si>
  <si>
    <t>（1）引用其他机构出具报告结论的情况，并说明承担引用不当的相关责任</t>
  </si>
  <si>
    <t>适用准则：《资产评估执业准则—资产评估报告》第二十五条“资产评估报告的特别事项说明包括：（四）重要的利用专家工作及相关报告情况”</t>
  </si>
  <si>
    <t>《企业国有资产评估报告指南》第二十三条“资产评估报告应当说明评估程序受到的限制、评估特殊处理、评估结论瑕疵等特别事项，以及期后事项，通常包括下列内容：（一）引用其他机构出具报告结论的情况，并说明承担引用不当的相关责任；”</t>
  </si>
  <si>
    <t>1）检查依据和检查要点</t>
  </si>
  <si>
    <t>根据《资产评估执业准则——资产评估报告》、《企业国有资产评估报告指南》和《资产评估执业准则--利用专家工作及相关报告》等相关规定，引用其他机构出具报告结论一般分为利用专业报告和引用单项资产评估报告，引用其他机构出具报告结论时应当披露的内容主要包括</t>
  </si>
  <si>
    <t>①利用专业报告时应当在资产评估报告中披露以下内容：</t>
  </si>
  <si>
    <t>a专业机构名称、专业报告名称、专业报告编号以及出具日期；</t>
  </si>
  <si>
    <t>b专业报告结论及其相关补充性或者解释性说明；</t>
  </si>
  <si>
    <t>c其他需要披露的重要事项。</t>
  </si>
  <si>
    <t>②引用单项资产评估报告时应当在资产评估报告中披露以下内容：</t>
  </si>
  <si>
    <t>a引用单项资产评估报告的评估机构名称、报告名称、报告编号、出具日期等；</t>
  </si>
  <si>
    <t>b引用单项资产评估报告的资产、数量、产权权属等；</t>
  </si>
  <si>
    <t>c引用单项资产评估报告的评估方法、假设前提、使用限制以及相关事项；</t>
  </si>
  <si>
    <t>d引用单项资产评估报告的评估结论；</t>
  </si>
  <si>
    <t>e其他需要披露的重要事项。</t>
  </si>
  <si>
    <t>③说明承担引用不当的相关责任。</t>
  </si>
  <si>
    <t>④提示评估报告使用人关注其对经济行为的影响。</t>
  </si>
  <si>
    <t>2）打分要求</t>
  </si>
  <si>
    <t>②按上述要求披露事项基本完整、清晰、恰当，打3-4分；</t>
  </si>
  <si>
    <t>④描述内容与评估实际相矛盾，或应披露而缺该项内容，均打0分。</t>
  </si>
  <si>
    <t>⑤未说明承担引用不当的相关责任的，加扣1分。</t>
  </si>
  <si>
    <t>（2）权属资料不全面或者存在瑕疵的情形</t>
  </si>
  <si>
    <t>适用准则：《资产评估执业准则—资产评估报告》第二十五条“资产评估报告的特别事项说明包括：（一）权属等主要资料不完整或者存在瑕疵的情形”</t>
  </si>
  <si>
    <t>《企业国有资产评估报告指南》第二十三条“资产评估报告应当说明评估程序受到的限制、评估特殊处理、评估结论瑕疵等特别事项，以及期后事项，通常包括下列内容：（二）权属资料不全面或者存在瑕疵的情形；”</t>
  </si>
  <si>
    <t>根据《资产评估执业准则——资产评估报告》和《企业国有资产评估报告指南》等相关规定，评估报告应当说明①产权瑕疵特别事项，产权瑕疵事项包括权属资料不全面或者存在瑕疵的情形，即法律权属证明文件中记载的事项与实际情况不符和未取得法律权属证明文件的情况。②说明对特别事项的处理方式；③说明特别事项对评估结论可能产生的影响；④提示评估报告使用人关注其对经济行为的影响。检查中，重点关注是否符合上述要求。</t>
  </si>
  <si>
    <t>④描述内容与评估实际相矛盾，或应披露而缺该项内容，均打0分；</t>
  </si>
  <si>
    <t>⑤仅说明特别事项情况，未说明对特别事项的处理方式、特别事项对评估结论可能产生的影响及未提示评估报告使用人关注其对经济行为的影响，缺少一项扣1分。</t>
  </si>
  <si>
    <t>（3）评估程序受限的有关情况、评估机构采取的弥补措施及对评估结论影响的情况</t>
  </si>
  <si>
    <t>适用准则：《资产评估执业准则—资产评估报告》第二十五条“资产评估报告的特别事项说明包括：（六）评估程序受限的有关情况、评估机构采取的弥补措施及对评估结论影响的情况”</t>
  </si>
  <si>
    <t>《企业国有资产评估报告指南》第二十三条 “资产评估报告应当说明评估程序受到的限制、评估特殊处理、评估结论瑕疵等特别事项，以及期后事项，通常包括下列内容：（三）评估程序受到限制的情形；”</t>
  </si>
  <si>
    <t>根据《资产评估执业准则——资产评估报告》和《企业国有资产评估报告指南》等相关规定，评估报告应当①说明评估程序受限的有关情况，例如a资产性能、资产置放地点限制现场清查；b涉及商业、国家秘密，限制现场清查；c清查技术手段限制现场清查；d诉讼保全限制等等。②应当说明评估机构采取的弥补措施；③说明特别事项对评估结论可能产生的影响；④提示评估报告使用人关注其对经济行为的影响。检查中，重点关注是否符合上述要求。</t>
  </si>
  <si>
    <t>②只说明评估程序受限情况未说明评估机构采取的弥补措施及对评估结论影响的情况的，打3分以下。</t>
  </si>
  <si>
    <t>③按上述要求披露事项基本完整、清晰、恰当，打3-4分；</t>
  </si>
  <si>
    <t>④描述不完整、不清晰，打1-2分；</t>
  </si>
  <si>
    <t>⑤描述内容与评估实际相矛盾，或应披露而缺该项内容，均打0分；</t>
  </si>
  <si>
    <t>⑥未提示评估报告使用人关注其对经济行为的影响，缺少一项扣1分。</t>
  </si>
  <si>
    <t>（4）委托人未提供的其他关键资料情况</t>
  </si>
  <si>
    <t>适用准则：《资产评估执业准则—资产评估报告》第二十五条“资产评估报告的特别事项说明包括：（二）委托人未提供的其他关键资料情况”</t>
  </si>
  <si>
    <t>《企业国有资产评估报告指南》第二十三条“资产评估报告应当说明评估程序受到的限制、评估特殊处理、评估结论瑕疵等特别事项，以及期后事项，通常包括下列内容：（四）评估资料不完整的情形；”</t>
  </si>
  <si>
    <t>根据《资产评估执业准则——资产评估报告》和《企业国有资产评估报告指南》等相关规定，评估报告应当说明①委托人未提供的其他关键资料具体情况。②应当说明对特别事项的处理方式；③说明特别事项对评估结论可能产生的影响；④提示评估报告使用人关注其对经济行为的影响。检查中，重点关注是否符合上述要求。</t>
  </si>
  <si>
    <t>（5）评估基准日存在的法律、经济等未决事项</t>
  </si>
  <si>
    <t>适用准则：《资产评估执业准则—资产评估报告》第二十五条“资产评估报告的特别事项说明包括：（三）未决事项、法律纠纷等不确定因素”</t>
  </si>
  <si>
    <t>《企业国有资产评估报告指南》第二十三条“资产评估报告应当说明评估程序受到的限制、评估特殊处理、评估结论瑕疵等特别事项，以及期后事项，通常包括下列内容：（五）评估基准日存在的法律、经济等未决事项；”</t>
  </si>
  <si>
    <t>根据《资产评估执业准则——资产评估报告》和《企业国有资产评估报告指南》等相关规定，评估报告应当说明①评估基准日存在的法律、经济等未决事项，主要指对评估结果产生重大影响所涉及的未决诉讼、未执行判决事项、法律纠纷、仲裁、司法强制执行等重大争议或者存在妨碍权属转移的其他情况及影响生产经营活动和财务状况的重大合同、重大诉讼事项等等。②应当说明对特别事项的处理方式；③说明特别事项对评估结论可能产生的影响；④提示评估报告使用人关注其对经济行为的影响。检查中，重点关注是否符合上述要求。</t>
  </si>
  <si>
    <t>（6）担保、租赁及其或有负债（或有资产）等事项的性质、金额及与评估对象的关系</t>
  </si>
  <si>
    <t>适用准则：《资产评估执业准则—资产评估报告》第二十五条“资产评估报告的特别事项说明包括：（七）其他需要说明的事项”</t>
  </si>
  <si>
    <t>《企业国有资产评估报告指南》第二十三条“资产评估报告应当说明评估程序受到的限制、评估特殊处理、评估结论瑕疵等特别事项，以及期后事项，通常包括下列内容：（六）担保、租赁及其或有负债（或有资产）等事项的性质、金额及与评估对象的关系；”</t>
  </si>
  <si>
    <t>根据《资产评估执业准则——资产评估报告》和《企业国有资产评估报告指南》等相关规定，评估报告应当说明①担保、租赁及其或有负债（或有资产）等事项的性质、金额、期限、对应的具体资产（或负债）、及与评估对象的关系的情况。②应当说明对特别事项的处理方式；③说明特别事项对评估结论可能产生的影响；④提示评估报告使用人关注其对经济行为的影响。检查中，重点关注是否符合上述要求。</t>
  </si>
  <si>
    <t>（7）评估基准日至资产评估报告日之间可能对评估结论产生影响的事项</t>
  </si>
  <si>
    <t>《企业国有资产评估报告指南》第二十三条“资产评估报告应当说明评估程序受到的限制、评估特殊处理、评估结论瑕疵等特别事项，以及期后事项，通常包括下列内容：（七）评估基准日至资产评估报告日之间可能对评估结论产生影响的事项；”</t>
  </si>
  <si>
    <t>根据《资产评估执业准则——资产评估报告》和《企业国有资产评估报告指南》等相关规定，评估报告应当说明①评估基准日至资产评估报告日之间可能对评估结论产生影响的事项，例如国家调整税收政策、中央银行调整存贷款利率、自然灾害或企业经营事故导致的资产数量的损失等。②应当说明对特别事项的处理方式；③说明特别事项对评估结论可能产生的影响；④提示评估报告使用人关注其对经济行为的影响。检查中，重点关注是否符合上述要求。</t>
  </si>
  <si>
    <t>（8）本次资产评估对应的经济行为中，可能对评估结论产生重大影响的瑕疵情形</t>
  </si>
  <si>
    <t>《企业国有资产评估报告指南》第二十三条“资产评估报告应当说明评估程序受到的限制、评估特殊处理、评估结论瑕疵等特别事项，以及期后事项，通常包括下列内容：（八）本次资产评估对应的经济行为中，可能对评估结论产生重大影响的瑕疵情形”</t>
  </si>
  <si>
    <t>根据《资产评估执业准则——资产评估报告》和《企业国有资产评估报告指南》等相关规定，评估报告应当说明①本次资产评估对应的经济行为中，可能对评估结论产生重大影响的瑕疵情形。②应当说明对特别事项的处理方式；③说明特别事项对评估结论可能产生的影响；④提示评估报告使用人关注其对经济行为的影响。检查中，重点关注是否符合上述要求。</t>
  </si>
  <si>
    <t>22、资产评估报告使用限制</t>
  </si>
  <si>
    <t>适用准则：《资产评估执业准则—资产评估报告》第二十六条“资产评估报告的使用限制说明应当载明：（一）使用范围；（二）委托人或者其他资产评估报告使用人未按照法律、行政法规规定和资产评估报告载明的使用范围使用资产评估报告的，资产评估机构及其资产评估专业人员不承担责任；（三）除委托人、资产评估委托合同中约定的其他资产评估报告使用人和法律、行政法规规定的资产评估报告使用人之外，其他任何机构和个人不能成为资产评估报告的使用人；（四）资产评估报告使用人应当正确理解和使用评估结论。评估结论不等同于评估对象可实现价格，评估结论不应当被认为是对评估对象可实现价格的保证。”</t>
  </si>
  <si>
    <t>《企业国有资产评估报告指南》第二十四条“资产评估报告使用限制应当载明：（一）使用范围；（二）委托人或者其他资产评估报告使用人未按照法律、行政法规规定和资产评估报告载明的使用范围使用资产评估报告的，资产评估机构及其资产评估师不承担责任；（三）除委托人、资产评估委托合同中约定的其他资产评估报告使用人和法律、行政法规规定的资产评估报告使用人之外，其他任何机构和个人不能成为资产评估报告的使用人；（四）资产评估报告使用人应当正确理解评估结论，评估结论不等同于评估对象可实现价格，评估结论不应当被认为是对评估对象可实现价格的保证。”</t>
  </si>
  <si>
    <t>根据《资产评估执业准则——资产评估报告》和《企业国有资产评估报告指南》等相关规定，评估报告使用限制通常包括下列事项：1）评估报告只能用于评估报告载明的评估目的和用途；2）评估报告只能由评估报告载明的评估报告使用人使用；3)评估报告的全部或者部分内容被摘抄、引用或者披露于公开媒体，需评估机构审阅相关内容，法律、法规规定以及相关当事方另有约定的除外；4）资产评估报告使用人应当正确理解和使用评估结论；5）评估结论不等同于评估对象可实现价格，评估结论不应当被认为是对评估对象可实现价格的保证。检查中，重点关注是否包含上述要点以及要点披露的准确性。</t>
  </si>
  <si>
    <t>①以上5条均披露，且表述准确，打5分；</t>
  </si>
  <si>
    <t>②以上5条均披露，且表述基本准确，打3-4分；</t>
  </si>
  <si>
    <t>③缺一项扣1分，直至为0分；</t>
  </si>
  <si>
    <t>23、资产评估报告日</t>
  </si>
  <si>
    <t>适用准则：《资产评估执业准则—资产评估报告》第二十七条“资产评估报告载明的资产评估报告日通常为评估结论形成的日期，可以不同于资产评估报告的签署日。”</t>
  </si>
  <si>
    <t>《企业国有资产评估报告指南》第二十五条“资产评估报告应当载明资产评估报告日。资产评估报告日通常为评估结论形成的日期，可以不同于资产评估报告的签发日”</t>
  </si>
  <si>
    <t>根据《资产评估执业准则——资产评估报告》和《企业国有资产评估报告指南》等相关规定，资产评估报告载明的资产评估报告日通常为评估结论形成的日期，可以不同于资产评估报告的签署日。检查中，重点关注是否符合上述要求。</t>
  </si>
  <si>
    <t xml:space="preserve">②无此项内容，打0分。 </t>
  </si>
  <si>
    <t>24、签字盖章</t>
  </si>
  <si>
    <t>适用准则：《资产评估执业准则—资产评估报告》第八条“资产评估报告应当由至少两名承办该项业务的资产评估专业人员签名并加盖资产评估机构印章。法定资产评估业务的资产评估报告应当由至少两名承办该项业务的资产评估师签名并加盖资产评估机构印章。”</t>
  </si>
  <si>
    <t>《企业国有资产评估报告指南》第二十六条“资产评估报告正文应当由至少两名承办该评估业务的资产评估师签名，并加盖资产评估机构印章。”</t>
  </si>
  <si>
    <t>根据《资产评估执业准则——资产评估报告》和《企业国有资产评估报告指南》等相关规定，资产评估报告应当由至少两名承办该项业务的资产评估专业人员签名并加盖资产评估机构印章。</t>
  </si>
  <si>
    <t>法定资产评估业务的资产评估报告应当由至少两名承办该项业务的资产评估师签名并加盖资产评估机构印章。检查中，重点关注是否符合上述要求。</t>
  </si>
  <si>
    <t>②资产评估师未签字盖章，或评估机构未盖章，均打0分。</t>
  </si>
  <si>
    <t>25、资产评估报告附件</t>
  </si>
  <si>
    <t>适用准则：《资产评估执业准则—资产评估报告》第二十八条“资产评估报告附件通常包括: （一）评估对象所涉及的主要权属证明资料；（二）委托人和其他相关当事人的承诺函；（三）资产评估机构及签名资产评估专业人员的备案文件或者资格证明文件；（四）资产评估汇总表或者明细表；（五）资产账面价值与评估结论存在较大差异的说明。”</t>
  </si>
  <si>
    <t>《资产评估执业准则—利用专家工作及相关报告》第三十条“引用单项资产评估报告作为资产评估报告的组成部分……”</t>
  </si>
  <si>
    <t>《企业国有资产评估报告指南》第二十七条“资产评估报告附件内容应当与评估目的、评估方法、评估结论相关联，通常包括下列内容：（一）与评估目的相对应的经济行为文件；（二）被评估单位专项审计报告；（三）委托人和被评估单位法人营业执照；（四）委托人和被评估单位产权登记证；（五）评估对象涉及的主要权属证明资料；（六）委托人和其他相关当事人的承诺函；（七）签名资产评估师的承诺函；（八）资产评估机构备案文件或者资格证明文件；（九）资产评估机构法人营业执照副本；（十）负责该评估业务的资产评估师资格证明文件；（十一）资产评估委托合同；（十二）其他重要文件。”</t>
  </si>
  <si>
    <t>第二十九条“按照法律、行政法规规定需要进行专项审计的，应当将企业提供的与经济行为相对应的评估基准日专项审计报告（含会计报表和附注）作为资产评估报告附件。按有关规定无需进行专项审计的，应当将企业确认的与经济行为相对应的评估基准日企业财务报表作为资产评估报告附件。如果引用其他机构出具的报告结论，根据现行有关规定，所引用的报告应当经相应主管部门批准（备案）的，应当将相应主管部门的相关批准（备案）文件作为资产评估报告的附件。”</t>
  </si>
  <si>
    <t>根据《资产评估执业准则——资产评估报告》第二十八条和《企业国有资产评估报告指南》第二十七条等相关规定，评估报告附件内容应当与评估目的、评估方法、评估结论相关联，通常包括1）资产评估项目所涉及需要批准的经济行为有效批准文件2）被评估单位专项审计报告；3）委托人和被评估单位法人营业执照；4）委托人和被评估单位产权登记表；5）评估对象所涉及的主要权属证明资料；6）委托人和其他相关当事人的承诺函；7）签名资产评估师的承诺函；8）资产评估机构及签名资产评估专业人员的备案文件或者资格证明文件；9）资产评估汇总表或者明细表；10）资产评估委托合同；11）资产账面价值与评估结论存在较大差异的说明；12）其他重要文件。；评估报告附件内容及其所涉及的签章应当清晰、完整，相关内容应当与评估报告摘要、正文一致；评估报告附件为复印件的，应当与原件一致；按有关规定需要进行专项审计的，应当将企业提供的与经济行为相对应的评估基准日专项审计报告（含会计报表和附注）作为评估报告附件，按有关规定无需进行专门审计的，应当将企业确认的与经济行为相对应的评估基准日企业财务报表作为评估报告附件；如果存在引用单项资产评估报告结论的，所引用的报告应当作为评估报告的附件。根据现行有关规定，所引用的报告如需经相应主管部门批准（备案）的，应当将相应主管部门的相关批准（备案）文件同时作为评估报告的附件。</t>
  </si>
  <si>
    <t>检查中，重点关注附件的完整性；附件内容与评估目的、评估方法、评估结论关联性；附件与正文摘要内容的一致性；审计报告要求；引用其他机构结论要求等。</t>
  </si>
  <si>
    <t>②附件内容缺少一项内容，扣1分，直至为0分；</t>
  </si>
  <si>
    <t>③无审计报告，或存在引用情形但未附相应主管部门的相关批准或备案文件（如规定应当有），均扣1分；</t>
  </si>
  <si>
    <t>④附件内容与评估目的、评估方法、评估结论不关联，或与正文摘要内容不一致的，均视同缺少此项内容（即为不完备），每一项，扣1分。</t>
  </si>
  <si>
    <t>（二）评估说明</t>
  </si>
  <si>
    <t>26、企业关于进行资产评估有关事项的说明</t>
  </si>
  <si>
    <t>适用准则：《企业国有资产评估报告指南》第三十七条“委托人和被评估单位可以共同编写或者分别编写《企业关于进行资产评估有关事项的说明》。委托人单位负责人和被评估单位负责人应当对所编写的说明签名，加盖相应单位公章并签署日期。《企业关于进行资产评估有关事项的说明》包括以下内容：（一）委托人、被评估单位各自概况；（二）关于经济行为的说明；（三）关于评估对象与评估范围的说明；（四）关于评估基准日的说明；（五）可能影响评估工作的重大事项说明；（六）资产负债情况、未来经营和收益状况预测说明；（七）资料清单。”、《企业国有资产评估报告指南》附件3《企业关于进行资产评估有关事项的说明》编写指引。</t>
  </si>
  <si>
    <t>根据《企业国有资产评估报告指南》的规定，《企业关于进行资产评估有关事项的说明》，应当由委托人单位负责人和被评估单位（或者产权持有单位）负责人签字，加盖相应单位公章并签署日期。其内容包括：委托人与被评估单位（或者产权持有单位）概况；关于经济行为的说明；关于评估对象与评估范围的说明；关于评估基准日的说明；可能影响评估工作的重大事项说明；资产负债情况、未来经营和收益状况预测说明；资料清单等。</t>
  </si>
  <si>
    <t>①需说明的各项内容符合《企业国有资产评估报告指南》相关要求，完整明确，资料清单与所提供资料相一致，相应签字盖章以及签署日期等完备合规，打5分；</t>
  </si>
  <si>
    <t>②有关事项说明基本完整清晰，无明显与报告或底稿所载资产、经营等实际情况不符，或重大事项存在差异等情形，打3-4分；</t>
  </si>
  <si>
    <t>③有关事项说明不完整，有较为重大不准确，或与实际情况不符合的情况，打1-2分；</t>
  </si>
  <si>
    <t>④无有关事项说明内容，均打0分。</t>
  </si>
  <si>
    <t>27、评估对象与评估范围说明</t>
  </si>
  <si>
    <t>适用准则：《企业国有资产评估报告指南》第十五条“资产评估报告应当对评估对象进行具体描述，以文字、表格的方式说明评估范围。企业价值评估中，应当说明下列内容：（一）委托评估对象和评估范围与经济行为涉及的评估对象和评估范围是否一致，不一致的应当说明原因，并说明是否经过审计；（二）企业申报的表外资产的类型、数量；（三）引用其他机构出具的报告结论所涉及的资产类型、数量和账面金额（或者评估值）。……”</t>
  </si>
  <si>
    <t>《企业国有资产评估报告指南》第三十九条“评估对象与评估范围说明应当根据企业价值评估、单项资产或者资产组合评估的不同情况确定内容的详略程度。”</t>
  </si>
  <si>
    <t>《企业国有资产评估报告指南》附件4《资产评估说明》编写指引“第三部分 资产评估说明正文一、评估对象与评估范围说明（一）评估对象与评估范围内容1．说明委托评估的评估对象与评估范围。2．说明委托评估的资产类型、账面金额。3．说明委托评估的资产权属状况（含应当评估的相关负债）。（二）实物资产的分布情况及特点1. 说明实物资产的类型、数量、分布情况和存放地点。2. 说明实物资产的技术特点、实际使用情况、大修理及改扩建情况等。（三）企业申报的账面记录或者未记录的无形资产情况。（四）企业申报的表外资产（如有申报）的类型、数量。（五）引用其他机构出具的报告的结果所涉及的资产类型、数量和账面金额（或者评估值）。”</t>
  </si>
  <si>
    <t>根据《资产评估执业准则——资产评估报告》和《企业国有资产评估报告指南》等相关规定，评估对象与评估范围说明包括</t>
  </si>
  <si>
    <t>①评估对象与评估范围内容：说明委托评估的评估对象与范围，说明委托评估的资产类型和账面金额，说明委托评估的资产权属状况（含应当评估的相关负债）。</t>
  </si>
  <si>
    <t>②实物资产的分布情况及特点：说明实物资产的类型、数量、分布情况和存放地点，说明实物资产的技术特点、实际使用情况、大修理及改扩建情况等。</t>
  </si>
  <si>
    <t>③企业申报的账面记录或者未记录的无形资产情况。</t>
  </si>
  <si>
    <t>④企业申报的表外资产（如有申报）的类型、数量。</t>
  </si>
  <si>
    <t>⑤引用其他机构出具的报告的结果所涉及的资产类型、数量和账面金额（或者评估值）。</t>
  </si>
  <si>
    <t>检查中，重点关注评估对象与评估范围说明是否完整、清晰；引用其他机构出具的报告内容与本次资产评估业务评估目的、评估基准日、评估范围、价值类型、评估方法及评估假设等分析披露的全面性、准确性等。</t>
  </si>
  <si>
    <t>①评估对象与评估范围说明完整清晰，打5分；</t>
  </si>
  <si>
    <t>②评估对象与评估范围说明基本完整清晰，引用其他机构出具的报告内容分析披露基本清楚，打3-4分；</t>
  </si>
  <si>
    <t>③评估对象与评估范围说明的不完整，缺少一项内容，扣1分，直至为0分；</t>
  </si>
  <si>
    <t>④评估对象与评估范围说明内容过于简单、描述混乱，或缺少此项内容，均打0分。</t>
  </si>
  <si>
    <t>28、资产核实情况总体说明</t>
  </si>
  <si>
    <t>适用准则：《企业国有资产评估报告指南》第四十条“资产核实总体情况说明通常包括人员组织、实施时间、核实过程、影响事项及处理方法、核实结论。”</t>
  </si>
  <si>
    <t>《企业国有资产评估报告指南》附件4《资产评估说明》编写指引“第三部分 资产评估说明正文二、资产核实情况总体说明（一）资产核实人员组织、实施时间和过程。（二）影响资产核实的事项及处理方法。1．一般包括资产性能的限制、存放地点的限制、诉讼保全的限制、技术性能的局限、涉及商业秘密和国家秘密，以及评估基准日时正在进行的大修理、改扩建情况等。2．对于不能采用现场调查方式直接核实的资产，应当说明原因、涉及范围及处理方法。（三）核实结论1．资产核实结论。2．资产核实结果是否与账面记录存在差异及其程度。3．权属资料不完善等权属不清晰的资产。4．企业申报的账外资产的核实结论。”</t>
  </si>
  <si>
    <t>根据《企业国有资产评估报告指南》等相关规定，资产核实情况总体说明包括资产核实人员组织、实施时间和过程；影响资产核实的事项及处理方法；核实结论。检查中，重点关注资产核实情况总体说明是否完整、清晰；影响资产核实的事项披露的准确性及处理方法的合理性。</t>
  </si>
  <si>
    <t>①资产核实情况总体说明完整清晰，影响资产核实的事项披露准确，处理方法合理，打5分；</t>
  </si>
  <si>
    <t>②资产核实情况总体说明基本完整清晰，影响资产核实的事项披露基本准确，处理方法合理，打3-4分；</t>
  </si>
  <si>
    <t>③资产核实情况总体说明不完整，影响资产核实的事项披露不准确，处理方法不妥，打1-2分；</t>
  </si>
  <si>
    <t>④资产核实情况总体说明内容过于简单、描述混乱，或影响资产核实的事项披露错误，处理方法错误，或缺少此项内容，均打0分。</t>
  </si>
  <si>
    <t>29、成本法评估说明</t>
  </si>
  <si>
    <t>适用准则：《资产评估执业准则——企业价值》第四十五条在资产评估报告中披露评估方法的运用过程时，通常包括下列内容：</t>
  </si>
  <si>
    <t>（一）评估方法的选择及其理由；</t>
  </si>
  <si>
    <t>（二）评估方法的运用和逻辑推理过程；</t>
  </si>
  <si>
    <t>（三）主要参数的来源、分析、比较和测算过程；</t>
  </si>
  <si>
    <t>（四）在切实可行的情况下考虑的控制权和流动性影响；</t>
  </si>
  <si>
    <t>（五）对测算结果进行分析，形成最终评估结论的过程。</t>
  </si>
  <si>
    <t>《企业国有资产评估报告指南》第四十二条 采用成本法评估单项资产或者资产组合、采用资产基础法评估企业价值，应当根据评估业务的具体情况以及资产负债类型编写评估技术说明。各项资产负债评估技术说 明应当包含资产负债的内容和金额、核实方法、评估值确定的 方法和结论等基本内容。</t>
  </si>
  <si>
    <t>《企业国有资产评估报告指南-资产评估说明编写指引》第三部分 资产评估说明正文-三、评估技术说明（一）资产基础法或者成本法</t>
  </si>
  <si>
    <t>（1）流动资产（非实物部分），负债的清查核实方法、过程结论；评估具体方法、过程、结论</t>
  </si>
  <si>
    <t>根据《资产评估执业准则—企业价值》、《资产评估执业准则—评估报告》、《企业国有资产评估报告指南》等相关规定，应当包含流动资产和流动负债的内容和金额、核实方法、评估值确定的方法和结果等基本内容，以及清查与评估值确定处理的合理性。检查中，重点关注是否包含上述内容以及清查与评估值确定处理的合理性。</t>
  </si>
  <si>
    <t>c.缺少清查说明、或清查与评估值确定处理不合理，打1-2分；</t>
  </si>
  <si>
    <t>(2)存货的清查方法、过程和结论，评估方法、参数确定和评估结论</t>
  </si>
  <si>
    <t>根据《资产评估执业准则—企业价值》、《资产评估执业准则—评估报告》、《企业国有资产评估报告指南》等相关规定，评估说明应当说明1）存货的种类、金额等。应当分别按材料采购（在途物资）、原材料、在库周转材料、委托加工物资、产成品（库存商品）、在产品（自制半成品）、发出商品、在用周转材料等进行说明；2）存货数量和品质核实的方法、过程和结果；3）外购存货账面记录的构成，并分析构成的合理性，说明市场价格的查询情况；4）自制存货的销售成本费用率及相关税费额或者比率的确定方法和数额；5）对外销售存货的适销程度及判断理由；6）在用存货成新率的确定方法；7）失效、变质、残损、无用等存货的可变现价值的判断过程和结论，或者技术鉴定（如需要）情况及可变现价值的判断情况。技术鉴定应当说明鉴定方法及鉴定结论。</t>
  </si>
  <si>
    <t>(3)长期股权投资的清查核实方法和结论；具体的评估方法（根据具体资产、盈利状况及其对评估对象价值的影响程度等因素，合理确定是否进行单独评估）</t>
  </si>
  <si>
    <t>根据《资产评估执业准则—企业价值》、《资产评估执业准则—评估报告》、《企业国有资产评估报告指南》等相关规定，评估说明应当包括1）长期股权投资的内容和金额；2）长期股权投资核实的内容（投资日期、持股比例、投资协议等）、方法和结果；3）控股长期股权投资，应当说明对被投资企业的企业价值进行评估的情况以及评估结果，并说明控股长期股权投资评估值确定的方法和结果；4）非控股长期股权投资，应当按投资项目分别说明非控股长期股权投资评估值确定的方法和结果。</t>
  </si>
  <si>
    <t>(4)投资性房地产的清查核实方法、过程、结论；具体评估方法和评估参数的确定以及评估结论</t>
  </si>
  <si>
    <t>根据《资产评估执业准则—企业价值》、《资产评估执业准则—评估报告》、《企业国有资产评估报告指南》等相关规定，评估说明应当包括1）投资性房地产的种类、内容和金额；2）投资性房地产核实的方法和结果。并应当说明投资性房地产权属资料的查验情况、租赁合同约定的租金、租赁期限等内容；3）采用收益法评估投资性房地产，应当说明现实租赁合同约定的租金、租赁期限，租赁合同到期后租金的确定方法，折现率确定方法和结果，评估值确定的方法和结果；采用市场法评估投资性房地产，应当说明可比交易实例的选取、可比因素比较调整、评估值确定的方法和结果；4）公允价值计量的投资性房地产，应当说明评估值与公允价值及其变动的差异及原因。</t>
  </si>
  <si>
    <t>(5)固定资产的清查核实方法、过程、结论；具体评估方法、评估参数确定以及评估结论；评估举例参数确定的合理性</t>
  </si>
  <si>
    <t>根据《资产评估执业准则—企业价值》、《资产评估执业准则—评估报告》、《企业国有资产评估报告指南》等相关规定，机器设备类固定资产评估说明应当包括1) 机器设备类固定资产的数量、账面原值、账面净值、减值准备等；2) 机器设备类固定资产的特点、购置日期、类别、工艺流程、技术状况、日常维护和管理制度、折旧及计提减值政策等；3) 机器设备类固定资产核实的方法和结果；4) 评估方法选取的依据和理由，并列示主要计算公式、参数涵义及参数确定的方法；5) 采用成本法评估，应当说明重置全价的构成、各费用项目的测算过程、采用的价格和费用标准等；说明设备成新状况（或者增值贬值因素）以及进行量化的方法及依据。对于待修理设备，应当说明修复的可能性及预计费用；6) 采用收益法（对可单独获利的机器设备）评估，应当说明其收益状况及收益额预测过程和结果，折现率确定的方法及结果；7) 采用市场法（对存在活跃二手设备市场的机器设备）评估，应当说明交易价格的基本内涵、交易时间等情况；8) 根据评估项目的具体情况，应当选择典型设备（一般指单台金额大、技术典型的设备）举例说明评估参数的测算和判断以及评估值确定的方法、过程和结果；9) 对于精密、大型、高价的设备，应当说明技术和使用状况；对于报废的设备，应当说明变现的可能性；10) 对于国家强制淘汰、报废的设备，受火灾、水灾浸泡或者地震等其他因素导致设备严重毁损的情况，应当特别提示，并说明改变用途使用和原用途继续使用的可能性；11) 大型或者重型设备的建筑基础，按房屋建筑物类固定资产评估说明的要求编写。</t>
  </si>
  <si>
    <t>房屋建筑物类固定资产评估说明应当包括1) 房屋建筑物类固定资产的类型、数量、账面原值、账面净值、减值准备等；2) 房屋建筑物类固定资产购建日期、结构型式、权属状况、日常维护和管理制度、最近一次大修或者装潢情况、折旧及计提减值政策，以及房屋建筑物类固定资产所占用土地的情况；3) 房屋建筑物类固定资产核实的方法和结果。对于复杂、大型、独特、高价的房屋建筑物，应当说明已进行现场勘查以及勘查情况；对于国家强制报废的房屋建筑物，受腐蚀、过火、水灾浸泡或者地震等其他因素导致建筑物严重毁损的情况，应当特别提示，并说明核实情况；4) 评估方法选取的依据和理由，并列示主要计算公式、参数涵义及参数确定的方法；5) 采用成本法评估，应当说明重置全价的构成、各费用项目的测算过程、采用的价格和费用标准等；说明房屋建筑物类资产成新状况（或者增值贬值因素）以及进行量化的方法及依据；对于待修理房屋建筑物，应当说明修复的可能性及预计费用；6) 采用市场法评估，应当说明选取交易实例的依据或者理由、交易实例的基本情况、成交时间、交易状况及交易价格内涵等，对所选取的交易实例，应当全面介绍比较因素、比较结果以及评估值确定的方法；7) 采用收益法评估，应当说明其租金预测情况，以及折现率确定的方法和结果；8) 根据评估项目的具体情况，应当选择典型房屋建筑物举例说明评估参数的测算和判断以及评估值确定的方法和过程。典型房屋建筑物应当选择能代表不同的结构型式（一般包括框架结构、框剪结构、全现浇结构、排架结构、钢排架、砖混结构、砖木结构、简易结构、钢棚结构等）、不同的分布地点、不同的建筑年代，且金额较大的房屋建筑物类资产；9) 房屋建筑物中含大型附属设备的，应当按机器设备类固定资产评估的要求编写评估说明；10) 对于在房屋建筑物科目核算的投资性房地产，应当按投资性房地产的要求编写评估说明。</t>
  </si>
  <si>
    <t>检查中，可重点关注是否符合上述要求。</t>
  </si>
  <si>
    <t>(6)在建工程的清查核实方法；在建工程情况的说明；具体评估方法</t>
  </si>
  <si>
    <t>根据《资产评估执业准则—企业价值》、《资产评估执业准则—评估报告》、《企业国有资产评估报告指南》等相关规定，在建工程评估说明应当包括 1）在建工程的内容、账面价值、减值准备、开工日期和预计完工日期；2）在建工程项目的合规性文件核实情况。一般包括：项目可行性研究报告及批复、初步设计及批复、建设用地规划许可证、建设工程规划许可证、建筑工程施工许可证等。对于停建和缓建等在建项目，应当说明已进行现场勘查以及勘查情况；3）在建工程账面记录的明细构成，并分析相关费用支出是否正常；4）在建工程的形象进度、合同签订情况、已支付工程款和应付（未付）工程款情况，并说明对评估价值的影响；5）参照房屋建筑物、机器设备类固定资产的要求编写评估说明。</t>
  </si>
  <si>
    <t>(7)土地使用权评估说明</t>
  </si>
  <si>
    <t>①自行评估情形下的评估说明</t>
  </si>
  <si>
    <t>A.检查依据和检查要点</t>
  </si>
  <si>
    <t>根据《资产评估执业准则—企业价值》、《资产评估执业准则—评估报告》、《企业国有资产评估报告指南》等相关规定，自行评估情形下，土地使用权评估说明内容应包括①土地的宗数、面积、土地使用权取得方式、性质、原始入账价值、摊销政策、摊余价值等；②土地的登记状况、权利状况、利用状况。土地的登记状况和权利状况，以土地登记、土地使用证和土地使用权出让合同中的有关内容为准，土地利用状况以建筑物、地上附着物等产权登记内容和实际勘查与调查的内容为准；③ 土地的一般因素、区域因素和个别因素（一般包括：城市资源状况、房地产制度与房地产市场概况、产业政策、城市规划与发展目标、城市社会经济状况等；区域概况、交通条件、基础设施条件、环境条件、产业集聚状况和规划限制等；土地位置、面积、用途、宽度、临街状况、深度、形状、地质、地形、地势、容积率、基础设施以及评估对象现状利用或者规划利用等影响地价水平的因素）；④ 土地使用权核实的方法和结果；⑤ 土地使用权评估价值内涵，所选取评估方法的依据或者理由；⑥采用市场法评估，应当说明所选交易实例的基本状况（名称、坐落、四至、面积、用途、产权状况、土地形状、土地使用期限、建筑物建成日期、建筑结构、周围环境等）、成交日期、成交价格（包括总价、单价及计价方式、付款方式）、交易情况（交易目的、交易方式、交易税费负担方式、交易人之间的特殊利害关系、特殊交易动机等）等内容，并说明交易情况、交易日期等修正情况；⑦采用收益法评估，应当说明收益期限、净收益与折现率确定的过程和结果；⑧ 采用成本逼近法评估，应当说明费用项目的构成、各费用项目的测算过程、采用的价格和费用标准等；说明与地上建筑物费用项目的划分；说明评估对象的开发期限、开发状况和相应的开发费用标准及依据；说明土地增值标准的确定方法和依据；说明修正的因素及修正过程；⑨采用基准地价修正法评估，应当说明基准地价的公布时间，批准机关和文号，基准地价的内涵，利用基准地价估算宗地价格的公式；说明宗地位置、用途及评估对象所在级别或者区域的基准地价和对应的因素修正系数；说明评估对象的价值内涵与基准地价内涵的差异，以及修正的内容（土地级别、用途、权益性质、交易日期修正、区域因素修正、个别因素修正、使用年期修正和开发程度等）；⑩采用假设开发法评估时，应当说明开发完成后的不动产价值、后续开发建设的必要支出和应得利润等的确定方法、过程和结果。</t>
  </si>
  <si>
    <t>B.打分要求</t>
  </si>
  <si>
    <t>②引用结论情形下的评估说明</t>
  </si>
  <si>
    <t>适用准则：《资产评估执业准则—利用专家工作及相关报告》第二十八条“聘请专家个人协助工作作为资产评估专业支持，应当在资产评估报告中说明聘请专家工作的内容。”</t>
  </si>
  <si>
    <t>根据《资产评估执业准则—企业价值》、《资产评估执业准则—评估报告》、《资产评估执业准则—利用专家工作及相关报告》、《企业国有资产评估报告指南》等相关规定，引用土地估价报告评估结论，应当说明引用报告的评估机构名称、报告名称、报告编号、出具日期等，引用的土地宗数、面积、产权权属、土地使用权取得方式、性质、原始入账价值、摊销政策、摊余价值等；说明所引用土地评估结论的地价定义、评估方法、假设前提、使用限制以及相关事项、评估结果、需要披露的重要事项及调整使用的情况。</t>
  </si>
  <si>
    <t>c.引用说明内容简单、不清晰，引用欠合理，打1-2分；</t>
  </si>
  <si>
    <t>d.引用处理错误，打0分。</t>
  </si>
  <si>
    <t>(8)矿业权评估说明</t>
  </si>
  <si>
    <t>根据《资产评估执业准则—企业价值》、《资产评估执业准则—评估报告》、《企业国有资产评估报告指南》等相关规定， 自行评估情形下，矿业权评估说明内容应当包括①矿业权人的基本情况；②矿床勘查、矿山建设规划或者矿山建设和生产经营等基本情况；③矿业权取得时间、方式和以往矿业权价款（或者价值）评估、处置或者交易等情况；④有效的勘查许可证、采矿许可证的主要信息（探矿权主要包括勘查许可证号、探矿权人、勘查项目名称、勘查范围、各拐点地理坐标、勘查面积、有效期限等。采矿权主要包括采矿许可证号、采矿权人、矿山名称、开采矿种、开采方式、生产规模、矿区面积、有效期限、各拐点地理坐标、开采深度等）；⑤评估对象的矿产资源勘查和开发概况；⑥选择评估方法的依据和理由，并列示主要计算公式及参数涵义；⑦参数确定情况，包括所依据或者参考资料的来源出处；各评估参数的确定原则、依据、过程和结果；⑧引用专业报告确定评估参数，应当说明专业报告的名称、形成时间、结论等主要情况。引用专业报告参数进行调整确定评估参数，应当说明其调整确定过程。利用专家协助确定价值指数，应当说明专家的数量、专业及资格、专家工作过程、结论等主要情况，并说明对其检查、汇总及分析的过程。</t>
  </si>
  <si>
    <t>检查中，重点关注是否符合上述要求</t>
  </si>
  <si>
    <t>② 引用结论情形下的评估说明</t>
  </si>
  <si>
    <t>根据《资产评估执业准则—企业价值》、《资产评估执业准则—评估报告》、《资产评估执业准则—利用专家工作及相关报告》、《企业国有资产评估报告指南》等相关规定，引用矿业权评估报告评估结论，应当说明引用报告的评估机构名称、报告名称、报告编号、出具日期等，应当说明引用的矿业权名称、产权权属、矿业权取得方式、性质、原始入账价值、摊销政策、摊余价值等；说明所引用矿业权评估结论的价值内涵、评估方法、假设前提、使用限制以及相关事项、评估结果、需要披露的重要事项以及引用处理情况，同时说明矿业权价款评估、备案及价款缴纳情况。检查中，重点关注是否符合上述要求。</t>
  </si>
  <si>
    <t>（9）其他资产和负债的评估说明</t>
  </si>
  <si>
    <t>根据《资产评估执业准则—企业价值》、《资产评估执业准则—评估报告》、《企业国有资产评估报告指南》等相关规定，采用资产基础法评估企业价值，各资产负债评估技术说明应当包含资产负债的内容和金额、核实方法、评估值确定的方法和结果等基本内容。检查中，重点关注是否符合上述要求。</t>
  </si>
  <si>
    <t>30、收益法评估说明</t>
  </si>
  <si>
    <t>(1)说明评估对象，即企业整体价值、股东全部权益和股东部分权益</t>
  </si>
  <si>
    <t>适用准则：《资产评估执业准则——企业价值》第九条 “资产评估专业人员应当根据委托事项和评估目的，与委托人协商明确评估对象。企业价值评估中的评估对象包括企业整体价值、股东全部权益价值和股东部分权益价值等。”</t>
  </si>
  <si>
    <t>《企业国有资产评估报告指南-资产评估说明编写指引》（二）收益法“1．说明评估对象，即企业整体价值、股东全部权益和股东部分权益。”</t>
  </si>
  <si>
    <t>根据《资产评估执业准则——企业价值》和《企业国有资产评估报告指南》等相关规定，在检查中，可重点关注是否包含以下要点：</t>
  </si>
  <si>
    <t>a应当根据评估目的，明确评估对象，即企业整体价值、股东全部权益价值和股东部分权益价值；</t>
  </si>
  <si>
    <t>b委托评估对象和评估范围与经济行为涉及的评估对象和评估范围是否一致，不一致的应当说明原因，并说明是否经过审计。</t>
  </si>
  <si>
    <t>a符合上述要求，打5分；</t>
  </si>
  <si>
    <t>b基本符合上述要求，打3-4分；</t>
  </si>
  <si>
    <t>c说明过于简单，理由和依据不从分，打1-2分；</t>
  </si>
  <si>
    <t>d未说明，或说明错误，打0分。</t>
  </si>
  <si>
    <t xml:space="preserve"> (2)收益法的应用前提及选择的理由和依据</t>
  </si>
  <si>
    <t>适用准则：《资产评估执业准则——企业价值》第四十五条在资产评估报告中披露评估方法的运用过程时，通常包括下列内容：（一）评估方法的选择及其理由；</t>
  </si>
  <si>
    <t>《企业国有资产评估报告指南》第四十四条“采用收益法进行企业价值评估，应当根据行业特点、企业经营方式和所确定的预期收益口径以及评估的其他具体情况等编写评估技术说明。企业的资产、财务分析和调整情况以及评估方法运用过程说明通常包括以下内容：（一）收益法的应用前提及选择理由和依据；”</t>
  </si>
  <si>
    <t>《企业国有资产评估报告指南-资产评估说明编写指引》（二）收益法“2．收益法的应用前提及选择的理由和依据</t>
  </si>
  <si>
    <t>（1）收益法的定义和原理。</t>
  </si>
  <si>
    <t>（2）收益法的应用前提。</t>
  </si>
  <si>
    <t>（3）收益法选择的理由和依据。”</t>
  </si>
  <si>
    <t>a收益法的定义和原理；</t>
  </si>
  <si>
    <t>b收益法的应用前提；</t>
  </si>
  <si>
    <t>c收益法选择的理由和依据。</t>
  </si>
  <si>
    <t xml:space="preserve"> (3)收益预测的假设条件</t>
  </si>
  <si>
    <t>适用准则：《企业国有资产评估报告指南》第四十四条“采用收益法进行企业价值评估，应当根据行业特点、企业经营方式和所确定的预期收益口径以及评估的其他具体情况等编写评估技术说明。企业的资产、财务分析和调整情况以及评估方法运用过程说明通常包括以下内容：二、收益预测的假设条件；”</t>
  </si>
  <si>
    <t>《企业国有资产评估报告指南-资产评估说明编写指引》（二）收益法“3．收益预测的假设条件</t>
  </si>
  <si>
    <t>收益预测的假设条件应当结合评估业务的具体情况确定。一般包括：</t>
  </si>
  <si>
    <t>（1）国家现行的有关法律法规及政策、国家宏观经济形势无重大变化，本次交易各方所处地区的政治、经济和社会环境无重大变化。</t>
  </si>
  <si>
    <t>（2）针对评估基准日资产的实际状况，假设企业持续经营。</t>
  </si>
  <si>
    <t>（3）假设公司的经营者是负责的，并且公司管理层有能力担当其职务。</t>
  </si>
  <si>
    <t>（4）除非另有说明，假设公司完全遵守所有有关的法律法规。</t>
  </si>
  <si>
    <t>（5）假设公司未来将采取的会计政策和编写此份报告时所采用的会计政策在重要方面基本一致。</t>
  </si>
  <si>
    <t>（6）假设公司在现有的管理方式和管理水平的基础上，经营范围、方式与目前方向保持一致。</t>
  </si>
  <si>
    <t>（7）有关利率、汇率、赋税基准及税率、政策性征收费用等不发生重大变化。</t>
  </si>
  <si>
    <t>（8）无其他人力不可抗拒因素及不可预见因素对企业造成重大不利影响。</t>
  </si>
  <si>
    <t>根据资产评估的要求，认定这些假设条件在评估基准日时成立，当未来经济环境发生较大变化时，将不承担由于假设条件改变而推导出不同评估结论的责任。”</t>
  </si>
  <si>
    <t>a收益预测的假设条件应当结合评估项目的具体情况确定，重点关注假设是否合理、是否全面、是否与收益预测相关，并关注描述的清晰、准确性；</t>
  </si>
  <si>
    <t>b报告中应提示：根据资产评估的要求，认定这些假设条件在评估基准日时成立，当未来经济环境发生较大变化时，将不承担由于假设条件改变而推导出不同评估结论的责任。</t>
  </si>
  <si>
    <t>a假设合理、全面、与收益预测相关，描述准确清晰，打5分；</t>
  </si>
  <si>
    <t>b假设合理、全面、与收益预测相关，描述不够准确清晰，打3-4分；</t>
  </si>
  <si>
    <t>c假设不全面、不尽合理、部分假设与收益预测无关，描述不准确清晰， 1-2分；</t>
  </si>
  <si>
    <t>d未说明假设条件；假设不合理、假设全部与收益预测无关，均打0分。</t>
  </si>
  <si>
    <r>
      <rPr>
        <b/>
        <sz val="11"/>
        <color theme="1"/>
        <rFont val="仿宋"/>
        <charset val="134"/>
      </rPr>
      <t>(4)</t>
    </r>
    <r>
      <rPr>
        <sz val="11"/>
        <color theme="1"/>
        <rFont val="仿宋"/>
        <charset val="134"/>
      </rPr>
      <t xml:space="preserve"> </t>
    </r>
    <r>
      <rPr>
        <b/>
        <sz val="11"/>
        <color theme="1"/>
        <rFont val="仿宋"/>
        <charset val="134"/>
      </rPr>
      <t>影响企业生产经营的经济因素、行业状况、业务、资产及财务分析</t>
    </r>
  </si>
  <si>
    <t>①影响企业经营的宏观、区域经济因素分析</t>
  </si>
  <si>
    <t>适用准则：《资产评估执业准则——企业价值》第四十条 采用收益法或者市场法进行企业价值评估，通常在资产评估报告中重点披露下列内容：</t>
  </si>
  <si>
    <t>（一）影响企业经营的宏观、区域经济因素；</t>
  </si>
  <si>
    <t>（二）所在行业现状与发展前景；</t>
  </si>
  <si>
    <t>（三）企业的业务分析情况；</t>
  </si>
  <si>
    <t>（四）企业主要产品或者服务的经济寿命情况以及预期替代产品或者服务的情况；</t>
  </si>
  <si>
    <t>（五）企业的资产、财务分析和调整情况；</t>
  </si>
  <si>
    <t>《企业国有资产评估报告指南》第四十三条  采用收益法或者市场法评估企业价值，评估技术说明通常包括以下内容：</t>
  </si>
  <si>
    <t>（三）企业的业务情况；</t>
  </si>
  <si>
    <t>（四）企业的资产、财务分析和调整情况；</t>
  </si>
  <si>
    <t>（五）评估方法的运用过程。</t>
  </si>
  <si>
    <t>《企业国有资产评估报告指南-资产评估说明编写指引》（二）收益法“4．企业经营、资产、财务分析</t>
  </si>
  <si>
    <t>（1）影响被评估单位经营的宏观及区域经济因素、被评估单位所在行业状况及发展前景、生产经营的历史情况、面临的竞争情况及企业战略等。”</t>
  </si>
  <si>
    <t>a国家、地区有关企业经营的法律、行政法规和其他相关文件；</t>
  </si>
  <si>
    <t>b国家、地区经济形势及未来发展趋势；</t>
  </si>
  <si>
    <t>c有关财政、货币政策等</t>
  </si>
  <si>
    <t>a分析合理、全面、与收益预测相关，描述准确清晰，打5分；</t>
  </si>
  <si>
    <t>b分析合理、全面、与收益预测相关，描述基本可以反应实际情况的，打3-4分；</t>
  </si>
  <si>
    <t>c分析不全面或过于简单、不尽合理、大部分分析与收益预测无关，描述不准确清晰， 打1-2分；</t>
  </si>
  <si>
    <t>d分析内容有缺项，缺少1项扣1分；</t>
  </si>
  <si>
    <t>e未分析说明；分析不合理、分析内容全部与收益预测无关，均打0分。</t>
  </si>
  <si>
    <t>②所在行业现状与发展前景分析</t>
  </si>
  <si>
    <t>a行业主要政策规定；</t>
  </si>
  <si>
    <t>b行业竞争情况；</t>
  </si>
  <si>
    <t>c行业发展的有利和不利因素；</t>
  </si>
  <si>
    <t>d行业特有的经营模式，行业的周期性、区域性和季节性特征等；</t>
  </si>
  <si>
    <t>e企业所在行业与上下游行业之间的关联性，上下游行业发展对本行业发展的有利和不利影响。</t>
  </si>
  <si>
    <t>③企业的业务情况分析</t>
  </si>
  <si>
    <t>（2）企业内部管理制度、人力资源、核心技术、研发状况、销售网络、特许经营权、管理层构成等经营管理状况。”</t>
  </si>
  <si>
    <t>a主要产品或者服务的用途；</t>
  </si>
  <si>
    <t>b企业主要产品或者服务的经济寿命情况以及预期替代产品或者服务的情况</t>
  </si>
  <si>
    <t>c经营模式、生产经营的历史情况；</t>
  </si>
  <si>
    <t>d企业内部管理制度、人力资源、核心技术、研发状况、销售网络、特许经营权、管理层构成等经营管理状况；</t>
  </si>
  <si>
    <t>e企业在行业中的地位、竞争优势及劣势；</t>
  </si>
  <si>
    <t>f企业的发展战略及经营策略等。</t>
  </si>
  <si>
    <t>b分析合理、全面、与收益预测相关，描述不够准确清晰，打3-4分；</t>
  </si>
  <si>
    <t>④企业的资产、财务分析和调整情况分析</t>
  </si>
  <si>
    <t>（3）企业历史年度财务分析。一般包括收入、成本和费用分析，盈利能力、偿债能力和营运能力分析以及成长性分析等。”</t>
  </si>
  <si>
    <t>a资产配置和使用的情况；</t>
  </si>
  <si>
    <t>b历史年度财务资料的分析总结，一般包括历史年度财务分析、与所在行业或者可比企业的财务比较分析等，主要包括但不限于收入、成本和费用分析，盈利能力、偿债能力和营运能力分析以及成长性分析等</t>
  </si>
  <si>
    <t>c对财务报表及评估中使用的资料的重大或者实质性调整；</t>
  </si>
  <si>
    <t>d被评估企业经营性资产、非经营性资产、溢余资产及与其相关的收入和支出内容的分析等。</t>
  </si>
  <si>
    <t>a分析合理、全面，有分析调整事项，描述准确清晰，打5分；</t>
  </si>
  <si>
    <t>b分析合理、全面，描述不够准确清晰，打3-4分；</t>
  </si>
  <si>
    <t>c分析不全面或过于简单、不尽合理，描述不准确清晰， 1-2分；</t>
  </si>
  <si>
    <t>d未分析说明；分析不合理，均打0分。</t>
  </si>
  <si>
    <t xml:space="preserve"> (5)评估计算及分析过程</t>
  </si>
  <si>
    <t>①收益模型的选取</t>
  </si>
  <si>
    <t>适用准则：《企业国有资产评估报告指南》第四十四条“采用收益法进行企业价值评估，应当根据行业特点、企业经营方式和所确定的预期收益口径以及评估的其他具体情况等编写评估技术说明。企业的资产、财务分析和调整情况以及评估方法运用过程说明通常包括以下内容：（四）收益模型选择理由及基本参数说明；”</t>
  </si>
  <si>
    <t>《企业国有资产评估报告指南-资产评估说明编写指引》（二）收益法“5．评估计算及分析过程</t>
  </si>
  <si>
    <t>（1）收益模型的选取</t>
  </si>
  <si>
    <t>1）选取收益法的具体测算方法及模型。</t>
  </si>
  <si>
    <t>2）列示计算公式并对参数进行解释与说明。”</t>
  </si>
  <si>
    <t>根据《资产评估执业准则——企业价值》和《企业国有资产评估报告指南》等相关规定， 在检查中，可重点关注是否包含以下要点：</t>
  </si>
  <si>
    <t>a选取收益法的具体测算方法及模型；</t>
  </si>
  <si>
    <t>b列示计算公式并对参数进行解释与说明。</t>
  </si>
  <si>
    <t>a符合上述内容，模型选取理由充分、模型与参数匹配、模型选取正确，打5分；</t>
  </si>
  <si>
    <t>b基本符合上述内容，模型选取理由比较充分、模型与参数匹配、模型选取合理，打３－４分；</t>
  </si>
  <si>
    <t>c模型选取理由不充分，但判断模型基本合理的，打３－４分；</t>
  </si>
  <si>
    <t>d未分析选择的理由，无法判断模型选取合理性以及与参数的匹配性，打１－２分；</t>
  </si>
  <si>
    <t>e模型与参数不匹配、模型选取错误，未说明模型，均打 0分。</t>
  </si>
  <si>
    <t>②收益年限的确定</t>
  </si>
  <si>
    <t>适用准则：《企业国有资产评估报告指南》第四十四条“采用收益法进行企业价值评估，应当根据行业特点、企业经营方式和所确定的预期收益口径以及评估的其他具体情况等编写评估技术说明。企业的资产、财务分析和调整情况以及评估方法运用过程说明通常包括以下内容：（五）收益期限及预测期的说明；”</t>
  </si>
  <si>
    <t>（2）收益年限的确定，确定的收益年限并说明其理由。”</t>
  </si>
  <si>
    <t>根据《资产评估执业准则——企业价值》和《企业国有资产评估报告指南》等相关规定，检查中，重点关注收益年限确定的过程，理由充分性、分析内容的完整性。</t>
  </si>
  <si>
    <t>a符合上述内容，年期确定理由充分、分析内容完整，打5分；</t>
  </si>
  <si>
    <t>b基本符合上述内容，年期确定理由比较充分、分析内容基本完整，打３－４分；</t>
  </si>
  <si>
    <t>c年期确定理由不充分、但判断所确定的年期基本合理的，打1-2分；</t>
  </si>
  <si>
    <t>d未分析确定理由，无法判断年期确定的合理性，打１－２分；</t>
  </si>
  <si>
    <t>e未分析确定理由、年期确定错误，无分析内容，均打 0分。</t>
  </si>
  <si>
    <t>③未来收益的确定（营业收入、成本费用；投资收益；资本性支出；营运资金预测、营运资金增加额的确定）</t>
  </si>
  <si>
    <t>适用准则：《企业国有资产评估报告指南》第四十四条“采用收益法进行企业价值评估，应当根据行业特点、企业经营方式和所确定的预期收益口径以及评估的其他具体情况等编写评估技术说明。企业的资产、财务分析和调整情况以及评估方法运用过程说明通常包括以下内容：（六）收益预测的说明；”</t>
  </si>
  <si>
    <t>（3）未来收益的确定</t>
  </si>
  <si>
    <t>1）生产经营模式与收益主体、口径的相关性。</t>
  </si>
  <si>
    <t>2）收入的预测。</t>
  </si>
  <si>
    <t>①营业收入的预测。通常包括区域经济发展与市场环境、业内竞争情况与企业对策、公司的营业收入及构成分析和营业收入的预测。</t>
  </si>
  <si>
    <t>②投资收益预测分析。</t>
  </si>
  <si>
    <t>3）营业成本的预测。</t>
  </si>
  <si>
    <t>4）销售费用的预测。</t>
  </si>
  <si>
    <t>5）管理费用的预测。</t>
  </si>
  <si>
    <t>6）财务费用的预测。</t>
  </si>
  <si>
    <t>7）营业税金及附加的估算。</t>
  </si>
  <si>
    <t>8）折旧与摊销的预测。</t>
  </si>
  <si>
    <t>9）资本性支出预测。</t>
  </si>
  <si>
    <t>10）营运资金预测、营运资金增加额的确定。</t>
  </si>
  <si>
    <t>①企业历史年度有关资金营运指标</t>
  </si>
  <si>
    <t>②营运资金增加额计算”</t>
  </si>
  <si>
    <t>a生产经营模式与收益主体、口径的相关性；</t>
  </si>
  <si>
    <t>b收入、营业成本、销售费用、管理费用、财务费用、营业税金及附加、折旧与摊销的预测;</t>
  </si>
  <si>
    <t>c折旧与摊销、资本性支出的预测；</t>
  </si>
  <si>
    <t>d营运资金、营运资金增加额的确定，包括企业历史年度有关资金营运指标的分析和营运资金增加额计算。</t>
  </si>
  <si>
    <t>a符合上述内容，预测与假设相关、各指标预测分析内容充分、预测依据可靠、预测结果合理，打5分；</t>
  </si>
  <si>
    <t>b基本符合上述内容，预测与假设相关、各指标预测分析内容比较充分、预测依据基本可靠、预测结果基本合理，打３－４分；</t>
  </si>
  <si>
    <t>c预测与假设部分不相关、各指标预测分析内容简单、预测依据不充分、预测结果欠合理，打1-2分；</t>
  </si>
  <si>
    <t>d预测与假设全部不相关、各指标预测无必要的分析内容、无预测依据、预测结果与实际严重不符未披露，均打 0分。</t>
  </si>
  <si>
    <t>④折现率的确定</t>
  </si>
  <si>
    <t>适用准则：《企业国有资产评估报告指南》第四十四条“采用收益法进行企业价值评估，应当根据行业特点、企业经营方式和所确定的预期收益口径以及评估的其他具体情况等编写评估技术说明。企业的资产、财务分析和调整情况以及评估方法运用过程说明通常包括以下内容：（七）折现率的确定说明；”</t>
  </si>
  <si>
    <t>（4）折现率的确定</t>
  </si>
  <si>
    <t>1）所选折现率的模型（公式与参数定义）。</t>
  </si>
  <si>
    <t>2）模型中有关参数的选取过程。</t>
  </si>
  <si>
    <t>例如：无风险报酬率（依据、过程、结论）、市场收益率（依据、参数、过程、结论）、Beta（贝塔）系数的测算。”</t>
  </si>
  <si>
    <t xml:space="preserve">a所选折现率的模型（公式与参数定义）; </t>
  </si>
  <si>
    <t>b模型中有关参数的选取过程,如无风险报酬率（依据、过程、结论）、市场收益率（依据、参数、过程、结论）、Beta（贝塔）系数的测算。</t>
  </si>
  <si>
    <t>a符合上述内容，与收益口径匹配、公式及参数定义披露充分、相关参数的选取过程内容充分、参数选取依据充分可靠、选取结果合理，打5分；</t>
  </si>
  <si>
    <t>b基本符合上述内容，与收益口径匹配、公式及参数定义披露比较充分、相关参数的选取过程内容比较充分、参数选取依据比较充分可靠、选取结果合理，打３－４分；</t>
  </si>
  <si>
    <t>c与收益口径匹配、公式及参数定义未披露、相关参数的选取缺乏过程、无参数选取依据、选取结果基本合理，打1-2分；</t>
  </si>
  <si>
    <t>d与收益口径不匹配、公式及参数定义错误、选取计算结果错误，均打 0分。</t>
  </si>
  <si>
    <t xml:space="preserve"> (6)评估值测算过程与结论</t>
  </si>
  <si>
    <t>①列表说明公式中的各参数值以及测算过程，列示评估结论</t>
  </si>
  <si>
    <t>适用准则：《企业国有资产评估报告指南》第四十四条“采用收益法进行企业价值评估，应当根据行业特点、企业经营方式和所确定的预期收益口径以及评估的其他具体情况等编写评估技术说明。企业的资产、财务分析和调整情况以及评估方法运用过程说明通常包括以下内容：（十）评估价值。”</t>
  </si>
  <si>
    <t>《企业国有资产评估报告指南-资产评估说明编写指引》（二）收益法“6．评估值测算过程与结论</t>
  </si>
  <si>
    <t>（1）列表说明公式中的各参数值以及测算过程。（3）列示评估结论。”</t>
  </si>
  <si>
    <t>a列表说明公式中的各参数值以及测算过程；</t>
  </si>
  <si>
    <t>b列示评估结论。</t>
  </si>
  <si>
    <t>a符合上述内容，模型与参数匹配、参数选取合理、计算正确，打5分；</t>
  </si>
  <si>
    <t>b基本符合上述内容，模型与参数基本匹配、参数选取符合逻辑、计算正确，打３－４分；</t>
  </si>
  <si>
    <t>c无法判断模型与参数的匹配性以及参数的合理性，但根据列表的公式计算正确，打１－２分；</t>
  </si>
  <si>
    <t>e模型与参数不匹配、参数选取错误，计算有错误、未说明评估结论，均打 0分。</t>
  </si>
  <si>
    <t>②终值的估算</t>
  </si>
  <si>
    <t>适用准则：《企业国有资产评估报告指南》第四十四条“采用收益法进行企业价值评估，应当根据行业特点、企业经营方式和所确定的预期收益口径以及评估的其他具体情况等编写评估技术说明。企业的资产、财务分析和调整情况以及评估方法运用过程说明通常包括以下内容：（八）预测期后价值确定说明；”</t>
  </si>
  <si>
    <t>（2）终值的估算。”</t>
  </si>
  <si>
    <t>根据《资产评估执业准则——企业价值》和《企业国有资产评估报告指南》等相关规定，检查中，可重点关注分析确定内容是否完整；终值确定中，收益确定分析是否充分；清算价值估算内容是否完整、是否与预测年期矛盾等。</t>
  </si>
  <si>
    <t>a分析内容完整，收益确定分析充分，清算价值估算内容完整、结果合理。打5分；</t>
  </si>
  <si>
    <t>b分析内容基本完整，收益确定分析基本充分，清算价值估算内容基本完整、结果基本合理，打３－４分；</t>
  </si>
  <si>
    <t>c分析内容不完整，收益确定分析不充分，清算价值估算内容不完整、结果基本合理。打1-2分；</t>
  </si>
  <si>
    <t>d无分析内容完整，或未考虑终值，或与预测年限严重矛盾，或结果错误，均打0分。</t>
  </si>
  <si>
    <t>（7）其他资产和负债的评估（非收益性/经营性资产和负债）价值</t>
  </si>
  <si>
    <t>适用准则：《企业国有资产评估报告指南》第四十四条“采用收益法进行企业价值评估，应当根据行业特点、企业经营方式和所确定的预期收益口径以及评估的其他具体情况等编写评估技术说明。企业的资产、财务分析和调整情况以及评估方法运用过程说明通常包括以下内容：（九）其他资产和负债评估说明”</t>
  </si>
  <si>
    <t>《企业国有资产评估报告指南-资产评估说明编写指引》（二）收益法“7．其他资产和负债的评估（非收益性/经营性资产和负债）价值</t>
  </si>
  <si>
    <t>（1）评估的资产和负债类型。</t>
  </si>
  <si>
    <t>（2）评估方法。</t>
  </si>
  <si>
    <t>（3）评估结论。”</t>
  </si>
  <si>
    <t>根据《资产评估执业准则——企业价值》和《企业国有资产评估报告指南》等相关规定，检查中，可重点关注分析确定其他资产和负债评估范围是否重复或遗漏；清查核实的方法、评估值确定方法与相关参数是否合理；结论计算正确。</t>
  </si>
  <si>
    <t>a其他资产和负债评估范围不重不漏、清查核实方法合理、评估值确定方法与相关参数确定合理、结论计算正确，打5分；</t>
  </si>
  <si>
    <t>b其他资产和负债评估范围不重不漏、清查核实方法比较合理、评估值确定方法与相关参数确定基本合理、结论计算正确，打３－４分；</t>
  </si>
  <si>
    <t>c其他资产和负债评估说明内容过于简单，评估范围无法判断是否重复或遗漏；清查核实方法、评估值确定方法与相关参数确定内容欠缺，打1－2分；</t>
  </si>
  <si>
    <t>d无其他资产和负债评估说明，或存在但未考虑其他资产和负债的评估，或清查核实方法、评估值确定方法与相关参数确定错误，或计算结果错误，均打0分。</t>
  </si>
  <si>
    <t xml:space="preserve"> (8)收益法测算表格</t>
  </si>
  <si>
    <t>《企业国有资产评估报告指南-资产评估说明编写指引》（二）收益法“9．测算表格</t>
  </si>
  <si>
    <t>采用收益法进行企业价值评估，应当编制必要的测算表格。测算表格中的数据应当与资产评估报告相应内容一致。”</t>
  </si>
  <si>
    <t>①检查要点</t>
  </si>
  <si>
    <t>根据《企业国有资产评估报告指南》等相关规定，采用收益法进行企业价值评估，应当编制必要的测算表格。测算表格中的数据应当与评估报告相应内容一致。检查中，重点关注测算表格是否齐全，并关注测算表格中的数据是否与评估报告相应内容一致。</t>
  </si>
  <si>
    <t>a测算表格齐全，测算表格中的数据与评估报告相应内容一致，5分；</t>
  </si>
  <si>
    <t>b测算表格基本齐全，测算表格中的数据与评估报告相应内容一致，打3-4分；</t>
  </si>
  <si>
    <t>c主要表格缺少，测算表格中的数据与评估报告相应有不一致的，打1-2分；</t>
  </si>
  <si>
    <t>d无测算表格，或表格计算错误或与报告内容全部不符，打0分。</t>
  </si>
  <si>
    <t>31、市场法评估说明</t>
  </si>
  <si>
    <t>(1)评估对象（企业整体价值、股东权益价值）明示；市场法应用前提及选择的理由和依据</t>
  </si>
  <si>
    <t>适用准则：《企业国有资产评估报告指南》第四十五条采用市场法进行企业价值评估，应当根据行业特点、被评估单位实际情况以及上市公司比较法或者交易案例比较法的特点等编写评估技术说明。企业的资产、财务分析和调整情况以及评估方法运用过程说明通常包括以下内容：</t>
  </si>
  <si>
    <t>（一）具体方法、应用前提及选择理由；</t>
  </si>
  <si>
    <t>（二）企业经营、资产、财务分析；</t>
  </si>
  <si>
    <t>（三）分析选取确定可比企业或者交易案例的说明；</t>
  </si>
  <si>
    <t>（四）价值比率的选择及因素修正说明；</t>
  </si>
  <si>
    <t>（五）评估对象价值比率的测算说明；</t>
  </si>
  <si>
    <t>（六）评估价值。</t>
  </si>
  <si>
    <t>《企业国有资产评估报告指南-资产评估说明编写指引》（三）市场法</t>
  </si>
  <si>
    <t>1. 说明评估对象，包括企业整体价值、股东全部权益、股东部分权益。</t>
  </si>
  <si>
    <t>2. 市场法原理</t>
  </si>
  <si>
    <t>（1）交易案例比较法的定义、原理、应用前提。</t>
  </si>
  <si>
    <t>（2）上市公司比较法的定义、原理、应用前提。</t>
  </si>
  <si>
    <t>3.选取具体评估方法的理由</t>
  </si>
  <si>
    <t>根据《资产评估执业准则--企业价值》、《企业国有资产评估报告指南》等相关规定，在检查中，可重点关注是否包含以下要点：</t>
  </si>
  <si>
    <t>A.说明评估对象，包括企业整体价值、股东全部权益价值、股东部分权益价值。</t>
  </si>
  <si>
    <t>B.市场法原理：</t>
  </si>
  <si>
    <t>a.交易案例比较法的定义、原理、应用前提及评估选用交易案例比较法的理由；</t>
  </si>
  <si>
    <t>b.上市公司比较法的定义、原理、应用前提及评估选用上市公司比较法的理由；</t>
  </si>
  <si>
    <t>c.选取具体评估方法的理由。</t>
  </si>
  <si>
    <t>a.符合上述要求，5分；</t>
  </si>
  <si>
    <t>b.基本符合上述要求，4或3分；</t>
  </si>
  <si>
    <t>c.做到了A条，B条的市场法原理阐述和说明不充分或不合理，打1-2分；</t>
  </si>
  <si>
    <t>d.未说明，或说明错误，0分。</t>
  </si>
  <si>
    <r>
      <rPr>
        <sz val="11"/>
        <color theme="1"/>
        <rFont val="仿宋"/>
        <charset val="134"/>
      </rPr>
      <t xml:space="preserve"> </t>
    </r>
    <r>
      <rPr>
        <b/>
        <sz val="11"/>
        <color theme="1"/>
        <rFont val="仿宋"/>
        <charset val="134"/>
      </rPr>
      <t>(2)基本步骤说明</t>
    </r>
  </si>
  <si>
    <t>4．基本步骤说明</t>
  </si>
  <si>
    <t>（1）搜集相关资料、对评估对象基本情况进行阐述。</t>
  </si>
  <si>
    <t>（2）对影响被评估单位经营的宏观、区域经济因素分析。</t>
  </si>
  <si>
    <t>（3）对被评估单位所在行业发展状况与前景进行分析。</t>
  </si>
  <si>
    <t>（4）对被评估单位提供的企业业务状况进行分析，对企业资产、财务状况进行分析、调整。</t>
  </si>
  <si>
    <t>（5）分析、确定可比上市公司或者交易案例。</t>
  </si>
  <si>
    <t>（6）对上市公司或者交易案例的可比因素进行分析、调整，确定可比因素数值。</t>
  </si>
  <si>
    <t>（7）估算评估对象价值。</t>
  </si>
  <si>
    <t>a.搜集相关资料、对评估对象基本情况进行阐述；</t>
  </si>
  <si>
    <t>b.对被评估单位（或者产权持有单位）所在行业发展状况与前景进行分析；</t>
  </si>
  <si>
    <t>c.对被评估单位提供的评估对象财务状况进行分析、调整；</t>
  </si>
  <si>
    <t>d.分析、确定上市公司和交易案例；</t>
  </si>
  <si>
    <t>e.对上市公司或者交易案例的可比因素进行分析、调整，确定可比因素数值；</t>
  </si>
  <si>
    <t>f.估算评估对象价值。</t>
  </si>
  <si>
    <t>b.基本符合上述，4或3分；</t>
  </si>
  <si>
    <t>c.上述五条中a、b、c、f基本做到，但的d、e未做到或者没有相关性和现实性，打1-2分；</t>
  </si>
  <si>
    <t>d.缺少此项内容，0分。</t>
  </si>
  <si>
    <r>
      <rPr>
        <b/>
        <sz val="11"/>
        <color theme="1"/>
        <rFont val="仿宋"/>
        <charset val="134"/>
      </rPr>
      <t>(3)</t>
    </r>
    <r>
      <rPr>
        <sz val="11"/>
        <color theme="1"/>
        <rFont val="仿宋"/>
        <charset val="134"/>
      </rPr>
      <t xml:space="preserve"> </t>
    </r>
    <r>
      <rPr>
        <b/>
        <sz val="11"/>
        <color theme="1"/>
        <rFont val="仿宋"/>
        <charset val="134"/>
      </rPr>
      <t>影响企业生产经营的经济因素、行业状况、业务、资产及财务分析</t>
    </r>
  </si>
  <si>
    <t>《企业国有资产评估报告指南》第四十五条采用市场法进行企业价值评估，应当根据行业特点、被评估单位实际情况以及上市公司比较法或者交易案例比较法的特点等编写评估技术说明。企业的资产、财务分析和调整情况以及评估方法运用过程说明通常包括以下内容：</t>
  </si>
  <si>
    <t>《资产评估执业准则——企业价值》第四十一条 在资产评估报告中披露影响企业经营的宏观、区域经济因素时，通常包括下列内容：</t>
  </si>
  <si>
    <t>（一）国家、地区有关企业经营的法律、行政法规和其他相关文件；</t>
  </si>
  <si>
    <t>（二）国家、地区经济形势及未来发展趋势；</t>
  </si>
  <si>
    <t>（三）有关财政、货币政策等。</t>
  </si>
  <si>
    <t>《资产评估执业准则——企业价值》第四十二条 “在资产评估报告中披露所在行业现状与发展前景时，通常包括下列内容：</t>
  </si>
  <si>
    <t>（一）行业主要政策规定；</t>
  </si>
  <si>
    <t>（二）行业竞争情况；</t>
  </si>
  <si>
    <t>（三）行业发展的有利和不利因素；</t>
  </si>
  <si>
    <t>（四）行业特有的经营模式，行业的周期性、区域性和季节性特征等；</t>
  </si>
  <si>
    <t>（五）企业所在行业与上下游行业之间的关联性，上下游行业发展对本行业发展的有利和不利影响。”</t>
  </si>
  <si>
    <t>《资产评估执业准则——企业价值》第四十三条 “在资产评估报告中披露企业的业务分析情况时，通常包括下列内容：</t>
  </si>
  <si>
    <t>（一）主要产品或者服务的用途；</t>
  </si>
  <si>
    <t>（二）经营模式；</t>
  </si>
  <si>
    <t>（三）经营管理状况；</t>
  </si>
  <si>
    <t>（四）企业在行业中的地位、竞争优势及劣势；</t>
  </si>
  <si>
    <t>（五）企业的发展战略及经营策略等。”</t>
  </si>
  <si>
    <t>d经营管理状况；</t>
  </si>
  <si>
    <t>适用准则：《资产评估执业准则——企业价值》第四十四条 “在资产评估报告中披露企业的资产、财务分析和调整情况时，通常包括下列内容：</t>
  </si>
  <si>
    <t>（一）资产配置和使用的情况；</t>
  </si>
  <si>
    <t>（二）历史财务资料的分析总结，一般包括历史年度财务分析、与所在行业或者可比企业的财务比较分析等；</t>
  </si>
  <si>
    <t>（三）对财务报表及评估中使用的资料的重大或者实质性调整。</t>
  </si>
  <si>
    <t>c分析不全面或过于简单、不尽合理，描述不准确清晰， 打1-2分；</t>
  </si>
  <si>
    <t xml:space="preserve"> (4)上市公司和交易案例的选择及与评估对象的可比性分析。</t>
  </si>
  <si>
    <t>适用准则：《资产评估执业准则——企业价值》第三十三条 资产评估专业人员应当关注业务结构、经营模式、企业规模、资产配置和使用情况、企业所处经营阶段、成长性、经营风险、财务风险等因素，恰当选择与被评估单位进行比较分析的可比企业。</t>
  </si>
  <si>
    <t>《资产评估执业准则——企业价值》第四十条采用收益法或者市场法进行企业价值评估，通常在资产评估报告中重点披露下列内容：……（六）评估方法的运用过程。</t>
  </si>
  <si>
    <t>《企业国有资产评估报告指南》第四十五条采用市场法进行企业价值评估，应当根据行业特点、被评估单位实际情况以及上市公司比较法或者交易案例比较法的特点等编写评估技术说明。企业的资产、财务分析和调整情况以及评估方法运用过程说明通常包括以下内容：……（三）分析选取确定可比企业或者交易案例的说明；</t>
  </si>
  <si>
    <t>8．上市公司或者交易案例的选择及与评估对象的可比性分析。</t>
  </si>
  <si>
    <t>根据《资产评估执业准则——资产评估报告》、《资产评估执业准则--企业价值》和《企业国有资产评估报告指南》等相关规定，在检查中，可重点关注是否包含以下要点：</t>
  </si>
  <si>
    <t>上市公司和交易案例的选择及与评估对象的可比性分析，主要看分析有无分析及分析内容与评估实际是否吻合，如是否对业务结构、经营模式、企业规模、资产配置和使用情况、企业所处经营阶段、成 长性、经营风险、财务风险等因素，恰当选择与被评估单位进行比较分析的可比企业。</t>
  </si>
  <si>
    <t>b.可比公司选择理由、可比性分析等较充分，基本符合上述要求，4或3分；</t>
  </si>
  <si>
    <t>c.可比公司选择理由、可比性分析等不够充分，合理性超差，打1-2分；</t>
  </si>
  <si>
    <t>d.缺少，或可比性分析缺失，0分。</t>
  </si>
  <si>
    <t>(5)确定可比因素的方法和过程（特别说明对可比因素分析时考虑的主要方面），价值比率的确定过程，分析、调整评估对象财务状况的内容。</t>
  </si>
  <si>
    <t>《企业国有资产评估报告指南》第四十五条采用市场法进行企业价值评估，应当根据行业特点、被评估单位实际情况以及上市公司比较法或者交易案例比较法的特点等编写评估技术说明。企业的资产、财务分析和调整情况以及评估方法运用过程说明通常包括以下内容：……（四）价值比率的选择及因素修正说明；</t>
  </si>
  <si>
    <t>9．确定可比因素的方法和过程（特别说明对可比因素分析时考虑的主要方面），价值比率的确定过程，分析、调整评估对象财务状况的内容。</t>
  </si>
  <si>
    <t>确定可比因素的方法和过程（特别说明对可比因素分析时考虑的主要方面），价值比率的确定过程，分析、调整评估对象财务状况的内容是否合理。</t>
  </si>
  <si>
    <t>b.基本符合上述，4分；</t>
  </si>
  <si>
    <t>c.可比因素分析内容简单，3分；</t>
  </si>
  <si>
    <t>d.价值比率选择不当，2分；</t>
  </si>
  <si>
    <t>e.价值比率概念、确定错误，1分；</t>
  </si>
  <si>
    <t>f.缺少此项内容，0分。</t>
  </si>
  <si>
    <t>(6)评估值确定的方法、过程和结果。</t>
  </si>
  <si>
    <t>适用准则：《资产评估执业准则——企业价值》第四十五条 在资产评估报告中披露评估方法的运用过程时，通常包括下列内容：</t>
  </si>
  <si>
    <t>（四）考虑的控制权和流动性影响；</t>
  </si>
  <si>
    <t>《企业国有资产评估报告指南》第四十三条采用收益法或者市场法评估企业价值，评估技术说明通常包括以下内容：……（五）评估方法的运用过程。</t>
  </si>
  <si>
    <t>10．评估值确定的方法、过程和结论。</t>
  </si>
  <si>
    <r>
      <rPr>
        <b/>
        <sz val="11"/>
        <color theme="1"/>
        <rFont val="仿宋"/>
        <charset val="134"/>
      </rPr>
      <t>I.</t>
    </r>
    <r>
      <rPr>
        <sz val="11"/>
        <color theme="1"/>
        <rFont val="仿宋"/>
        <charset val="134"/>
      </rPr>
      <t xml:space="preserve"> </t>
    </r>
    <r>
      <rPr>
        <b/>
        <sz val="11"/>
        <color theme="1"/>
        <rFont val="仿宋"/>
        <charset val="134"/>
      </rPr>
      <t>列表说明公式中各参数值及测算过程，列示评估结论</t>
    </r>
  </si>
  <si>
    <t>《企业国有资产评估报告指南》第三十条  评估明细表可以根据本指南的基本要求和企业会计核算所设置的会计科目，结合评估方法特点进行编制。</t>
  </si>
  <si>
    <t>（三）采用市场法进行企业价值评估，可以根据评估技术说明的详略程度决定是否单独编制符合市场法特点的评估明细表。</t>
  </si>
  <si>
    <t>11．评估结论及分析。</t>
  </si>
  <si>
    <t>根据《资产评估执业准则——资产评估报告》、《资产评估执业准则--企业价值》和《企业国有资产评估报告指南》等相关规定，在检查中，可重点关注是否包含评估值确定的方法、过程和结果，结果是否合理。</t>
  </si>
  <si>
    <t>①  打分要求</t>
  </si>
  <si>
    <t>b基本符合上述内容，模型与参数基本匹配、参数选取符合逻辑、计算正确，打3-4分；</t>
  </si>
  <si>
    <t>c无法判断模型与参数的匹配性以及参数的合理性，但根据列表的公式计算正确，打1-2分；</t>
  </si>
  <si>
    <t xml:space="preserve"> II.关于具有控制权和缺乏控制权等因素产生的溢价或折价的考虑情况</t>
  </si>
  <si>
    <t>根据《资产评估执业准则——资产评估报告》、《资产评估执业准则--企业价值》和《企业国有资产评估报告指南》等相关规定，在检查中，可重点关注：</t>
  </si>
  <si>
    <t>a.上市公司比较法中在切实可行的情况下，评估结论应当考虑控制权对评估对象价值的影响。</t>
  </si>
  <si>
    <t>b.控制权可能影响交易案例比较法中的可比企业交易价格。交易案例比较法在切实可行的情况下，应当考虑评估对象与交易案例在控制权方面的差异及其对评估对象价值的影响。</t>
  </si>
  <si>
    <t>c.交易案例比较法中如因客观条件限制无法考虑控制权对评估对象价值的影响,应当在资产评估报告中披露其原因以及可能造成的影响。</t>
  </si>
  <si>
    <t>b.基本符合，4分；</t>
  </si>
  <si>
    <t>c.分析简单，3分；</t>
  </si>
  <si>
    <t>d.考虑不当，2分；</t>
  </si>
  <si>
    <t>e.考虑错误，1分；</t>
  </si>
  <si>
    <t>f.缺项，0分。</t>
  </si>
  <si>
    <t>III.关于流动性对评估价值影响的考虑情况</t>
  </si>
  <si>
    <t>a.上市公司比较法中在切实可行的情况下，评估结论应当考虑流动性对评估对象价值的影响。</t>
  </si>
  <si>
    <t>b.交易数量可能影响交易案例比较法中的可比企业交易价格。交易案例比较法在切实可行的情况下，应当考虑评估对象与交易案例在流动性方面的差异及其对评估对象价值的影响。</t>
  </si>
  <si>
    <t>c.交易案例比较法中如因客观条件限制无法考虑流动性对评估对象价值的影响,应当在资产评估报告中披露其原因以及可能造成的影响。</t>
  </si>
  <si>
    <t>IV其他资产和负债的评估（非收益性/经营性资产和负债）价值</t>
  </si>
  <si>
    <t>V. 终值的估算</t>
  </si>
  <si>
    <t>根据《资产评估执业准则——企业价值》和《企业国有资产评估报告指南》等相关规定，在检查中可重点关注终值计算是否正确。</t>
  </si>
  <si>
    <t>B打分要求</t>
  </si>
  <si>
    <t>a.终值计算正确，5分；</t>
  </si>
  <si>
    <t>b.终值计算基本正确，误差在3%以内，打3-4分；</t>
  </si>
  <si>
    <t>c.终值计算有误，误差在5-3%以上， 打1-2分；</t>
  </si>
  <si>
    <t>d. 终值计算有误，误差在5%以上，0分。</t>
  </si>
  <si>
    <t>(7)市场法测算表格</t>
  </si>
  <si>
    <t>适用准则：《资产评估执业准则——评估报告》第二十八条 资产评估报告附件通常包括：……（四）资产评估汇总表或者明细表；</t>
  </si>
  <si>
    <t>《企业国有资产评估报告指南》第三十条 评估明细表可以根据本指南的基本要求和企业会计核算所设置的会计科目，结合评估方法特点进行编制。</t>
  </si>
  <si>
    <t>根据《资产评估执业准则——企业价值》和《企业国有资产评估报告指南》等相关规定，采用市场法进行企业价值评估，应当编制必要的测算表格。测算表格中的数据应当与评估报告相应内容一致。检查中，重点关注测算表格是否齐全，并关注测算表格中的数据是否与评估报告相应内容一致。</t>
  </si>
  <si>
    <t>32、评估结论及分析</t>
  </si>
  <si>
    <t>《企业国有资产评估报告指南-资产评估说明编写指引》四、评估结论及分析</t>
  </si>
  <si>
    <t>（一）评估结论</t>
  </si>
  <si>
    <t>1．用文字叙述账面价值和评估价值，采用两种或者两种以上方法进行企业价值评估，应当分别说明评估价值，以及不同评估方法结论的差异及其原因和最终确定评估结论的理由。</t>
  </si>
  <si>
    <t>2．含有“评估结论根据以上评估工作得出”的字样。</t>
  </si>
  <si>
    <t>3．对于存在多家被评估单位的情况，应当分别说明评估价值。</t>
  </si>
  <si>
    <t>4．对于不纳入评估汇总表的评估结果，应当单独列示。</t>
  </si>
  <si>
    <t>（二）评估价值与账面价值比较变动情况及说明</t>
  </si>
  <si>
    <t>1．说明评估价值与账面价值比较变动情况，包括绝对变动额和相对变动率。</t>
  </si>
  <si>
    <t>2．分析评估价值与账面价值比较变动原因。</t>
  </si>
  <si>
    <t>（三）折价或者溢价情况（如有）</t>
  </si>
  <si>
    <t>企业价值评估，在适当及切实可行的情况下需要考虑由于控股权和少数股权等因素产生的折价或者溢价，以及流动性对评估价值的影响，包括但不限于：</t>
  </si>
  <si>
    <t>1．说明是否考虑了折价或者溢价。</t>
  </si>
  <si>
    <t>2．说明折价或者溢价测算的方法，对其合理性做出判断。</t>
  </si>
  <si>
    <t>①评估结论计算正确</t>
  </si>
  <si>
    <t>a在使用资产基础法、市场法和收益法评估资产的过程中，各项公式、模型应用正确，各项参数、比率确定正确，各种逻辑关系勾稽正确；</t>
  </si>
  <si>
    <t>b.数学计算过程和结果正确。</t>
  </si>
  <si>
    <t>②评估结论</t>
  </si>
  <si>
    <t>a.用文字叙述账面价值和评估价值，采用两种或者两种以上方法进行企业价值评估，应当分别说明其评估价值，以及不同评估方法结论的差异及其原因和最终确定评估结论的理由；</t>
  </si>
  <si>
    <t>b.含有“评估结论根据以上评估工作得出”的字样；</t>
  </si>
  <si>
    <t>c.对于存在多家被评估单位的情况，应当分别说明评估价值；</t>
  </si>
  <si>
    <t>d.对于不纳入评估汇总表的评估结果，应当单独列示。</t>
  </si>
  <si>
    <t>③评估价值与账面价值比较变动情况及原因</t>
  </si>
  <si>
    <t>a.说明评估价值与账面价值比较变动情况，包括绝对变动额和相对变动率；</t>
  </si>
  <si>
    <t>b.分析评估价值与账面价值比较变动原因。</t>
  </si>
  <si>
    <t>a.各项评定估算过程和结果均正确无误，打5分；</t>
  </si>
  <si>
    <t>b.评估计算错误，单项计算结果错误金额绝对值累计占评估结论比例≤2%，打4分；</t>
  </si>
  <si>
    <t>c.评估计算错误，单项计算结果错误金额绝对值累计占评估结论比例在2--5%（含）之间，打3分；</t>
  </si>
  <si>
    <t>d.评估计算错误，单项计算结果错误金额绝对值累计占评估结论比例在5-7%（含）之间，打2分；</t>
  </si>
  <si>
    <t>e.评估计算错误，单项计算结果错误金额绝对值累计占评估结论比例在7-10%（含）之间，打1分；</t>
  </si>
  <si>
    <t>f.评估计算错误，单项计算结果错误金额绝对值累计占评估结论比例在10%以上，打0分。</t>
  </si>
  <si>
    <t>适用准则：《资产评估基本准则》第五条“资产评估机构及其资产评估专业人员应当诚实守信，勤勉尽责，谨慎从业，遵守职业道德规范，自觉维护职业形象，不得从事损害职业形象的活动。”、《资产评估执业准则—企业价值》第五条“执行企业价值评估业务，应当坚持独立、客观、公正的原则，勤勉尽责，保持应有的职业谨慎，独立进行分析和估算并形成专业意见。”</t>
  </si>
  <si>
    <t>②采用两种以上方法，说明两种以上评估方法结果的差异及其原因和最终确定评估结论的理由</t>
  </si>
  <si>
    <t>c.分析简单、笼统，3分；</t>
  </si>
  <si>
    <t>d.缺少差异原因分析，2分；</t>
  </si>
  <si>
    <t>e.原因分析错误，1分；</t>
  </si>
  <si>
    <t>适用准则：《企业国有资产评估报告指南》第四十六条“评估结论及分析通常包括以下内容：（一）评估结论，采用两种或两种以上方法进行企业价值评估，应当说明不同评估方法结果的差异及其原因和最终确定评估结论的理由；” 、《企业国有资产评估报告指南》附件4《资产评估说明》编写指引“第三部分 资产评估说明正文四、评估结论及分析（一）评估结论1．用文字叙述账面价值和评估价值，采用两种或者两种以上方法进行企业价值评估，应当分别说明评估价值，以及不同评估方法结论的差异及其原因和最终确定评估结论的理由。2．含有“评估结论根据以上评估工作得出”的字样。3．对于存在多家被评估单位的情况，应当分别说明评估价值。4．对于不纳入评估汇总表的评估结果，应当单独列示。”</t>
  </si>
  <si>
    <t>适用准则：《企业国有资产评估报告指南》第四十六条“评估结论及分析通常包括以下内容：（二）评估价值与账面价值比较变动情况及说明；”、《企业国有资产评估报告指南》附件4《资产评估说明》编写指引“第三部分 资产评估说明正文四、评估结论及分析（二）评估价值与账面价值比较变动情况及说明1．说明评估价值与账面价值比较变动情况，包括绝对变动额和相对变动率。2．分析评估价值与账面价值比较变动原因。”</t>
  </si>
  <si>
    <t>（三）评估明细表</t>
  </si>
  <si>
    <t>33、评估明细表</t>
  </si>
  <si>
    <t xml:space="preserve">适用准则：《企业国有资产评估报告指南》第五章 评估明细表 </t>
  </si>
  <si>
    <t>第三十四条被评估单位为两家以上的，评估明细表应当按被评估单位分别归集，自成体系。</t>
  </si>
  <si>
    <t>根据《企业国有资产评估报告指南》等相关规定，在检查中，可重点关注是否包含以下要点：</t>
  </si>
  <si>
    <t>①评估明细表包括按会计科目设置的资产、负债评估明细表和各级汇总表。</t>
  </si>
  <si>
    <t>②表头应当含有被评估资产负债类型（会计科目）名称、被评估单位（或者产权持有单位）、评估基准日、表号、金额单位、页码；表中应当含有资产负债的名称（明细）、经营业务或者事项内容、技术参数、发生（购、建、创）日期、账面价值、评估价值、评估增减幅度等基本内容。必要时，在备注栏对技术参数或者经营业务、事项情况进行注释。表尾应当标明被评估单位（或者产权持有单位）填表人员、填表日期和评估人员。</t>
  </si>
  <si>
    <t>③评估明细表按会计明细科目、一级科目逐级汇总，并编制资产负债表（方式）的评估汇总表及以人民币万元为金额单位的评估结果汇总表。</t>
  </si>
  <si>
    <t>④收益法评估时，评估明细表应当包括资产负债和利润调整表（如果有调整时）、现金流量测算表、收入预测表、成本及各项费用预测表、营业税金及附加预测表、营运资金预测表、折旧和摊销预测表、资本性支出预测表、折现率计算表、溢余资产和非经营性资产负债分析表等。</t>
  </si>
  <si>
    <t>⑤市场法评估时，评估明细表应当包括市场法评估结论计算表、可比上市公司或可比交易案例分析确定明细表、可比上市公司或可比交易案例相关初始价值比率明细表、比上市公司或可比交易案例相关价值比率修正过程计算表等。</t>
  </si>
  <si>
    <t>①上述五项均做到，打5分；</t>
  </si>
  <si>
    <t>②上述五项基本做到，但评估明细表反映的信息不够完整，打3-4分；</t>
  </si>
  <si>
    <t>③缺部分科目或项目明细表，或者部分明细表格式和内容不符合要求，打2-3分；</t>
  </si>
  <si>
    <t>④评估明细表计算不正确，或者评估明细表与各级汇总表的勾稽关系不正确，视错误的影响程度，打2分以下；</t>
  </si>
  <si>
    <t>⑤没有评估明细表，打0分。</t>
  </si>
</sst>
</file>

<file path=xl/styles.xml><?xml version="1.0" encoding="utf-8"?>
<styleSheet xmlns="http://schemas.openxmlformats.org/spreadsheetml/2006/main">
  <numFmts count="7">
    <numFmt numFmtId="176" formatCode="0.0_ "/>
    <numFmt numFmtId="177" formatCode="0_ "/>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8" formatCode="_ * #,##0_ ;_ * \-#,##0_ ;_ * &quot;-&quot;??_ ;_ @_ "/>
  </numFmts>
  <fonts count="61">
    <font>
      <sz val="11"/>
      <color theme="1"/>
      <name val="宋体"/>
      <charset val="134"/>
      <scheme val="minor"/>
    </font>
    <font>
      <sz val="11"/>
      <color theme="1"/>
      <name val="仿宋"/>
      <charset val="134"/>
    </font>
    <font>
      <b/>
      <sz val="16"/>
      <color theme="1"/>
      <name val="仿宋"/>
      <charset val="134"/>
    </font>
    <font>
      <b/>
      <sz val="11"/>
      <color theme="1"/>
      <name val="仿宋"/>
      <charset val="134"/>
    </font>
    <font>
      <sz val="11"/>
      <color rgb="FFFF0000"/>
      <name val="仿宋"/>
      <charset val="134"/>
    </font>
    <font>
      <b/>
      <sz val="11"/>
      <color rgb="FFFF0000"/>
      <name val="仿宋"/>
      <charset val="134"/>
    </font>
    <font>
      <sz val="12"/>
      <color theme="1"/>
      <name val="仿宋"/>
      <charset val="134"/>
    </font>
    <font>
      <b/>
      <sz val="12"/>
      <color theme="1"/>
      <name val="仿宋"/>
      <charset val="134"/>
    </font>
    <font>
      <sz val="11"/>
      <color theme="10"/>
      <name val="仿宋"/>
      <charset val="134"/>
    </font>
    <font>
      <sz val="11"/>
      <color rgb="FF800080"/>
      <name val="仿宋"/>
      <charset val="134"/>
    </font>
    <font>
      <sz val="11"/>
      <name val="宋体"/>
      <charset val="134"/>
      <scheme val="minor"/>
    </font>
    <font>
      <b/>
      <sz val="12"/>
      <name val="宋体"/>
      <charset val="134"/>
    </font>
    <font>
      <sz val="12"/>
      <name val="宋体"/>
      <charset val="134"/>
    </font>
    <font>
      <sz val="12"/>
      <name val="Times New Roman"/>
      <charset val="134"/>
    </font>
    <font>
      <b/>
      <sz val="11"/>
      <name val="仿宋_GB2312"/>
      <charset val="134"/>
    </font>
    <font>
      <sz val="11"/>
      <name val="仿宋_GB2312"/>
      <charset val="134"/>
    </font>
    <font>
      <b/>
      <sz val="16"/>
      <name val="仿宋_GB2312"/>
      <charset val="134"/>
    </font>
    <font>
      <b/>
      <sz val="12"/>
      <name val="仿宋_GB2312"/>
      <charset val="134"/>
    </font>
    <font>
      <b/>
      <sz val="11"/>
      <name val="宋体"/>
      <charset val="134"/>
      <scheme val="minor"/>
    </font>
    <font>
      <b/>
      <sz val="14"/>
      <name val="黑体"/>
      <charset val="134"/>
    </font>
    <font>
      <sz val="11"/>
      <color indexed="8"/>
      <name val="仿宋_GB2312"/>
      <charset val="134"/>
    </font>
    <font>
      <sz val="10"/>
      <name val="仿宋_GB2312"/>
      <charset val="134"/>
    </font>
    <font>
      <b/>
      <sz val="10"/>
      <name val="Times New Roman"/>
      <charset val="134"/>
    </font>
    <font>
      <sz val="10.5"/>
      <name val="宋体"/>
      <charset val="134"/>
    </font>
    <font>
      <sz val="10.5"/>
      <color theme="1"/>
      <name val="宋体"/>
      <charset val="134"/>
      <scheme val="minor"/>
    </font>
    <font>
      <sz val="10"/>
      <color indexed="8"/>
      <name val="仿宋_GB2312"/>
      <charset val="134"/>
    </font>
    <font>
      <sz val="11"/>
      <name val="宋体"/>
      <charset val="134"/>
    </font>
    <font>
      <sz val="10"/>
      <name val="Times New Roman"/>
      <charset val="134"/>
    </font>
    <font>
      <sz val="10"/>
      <name val="宋体"/>
      <charset val="134"/>
    </font>
    <font>
      <b/>
      <sz val="10"/>
      <name val="宋体"/>
      <charset val="134"/>
    </font>
    <font>
      <sz val="14"/>
      <color theme="1"/>
      <name val="仿宋_GB2312"/>
      <charset val="134"/>
    </font>
    <font>
      <sz val="12"/>
      <name val="仿宋_GB2312"/>
      <charset val="134"/>
    </font>
    <font>
      <b/>
      <sz val="11"/>
      <color theme="3"/>
      <name val="宋体"/>
      <charset val="134"/>
      <scheme val="minor"/>
    </font>
    <font>
      <b/>
      <sz val="13"/>
      <color theme="3"/>
      <name val="宋体"/>
      <charset val="134"/>
      <scheme val="minor"/>
    </font>
    <font>
      <sz val="11"/>
      <color rgb="FF3F3F76"/>
      <name val="宋体"/>
      <charset val="0"/>
      <scheme val="minor"/>
    </font>
    <font>
      <sz val="11"/>
      <color rgb="FFFA7D00"/>
      <name val="宋体"/>
      <charset val="0"/>
      <scheme val="minor"/>
    </font>
    <font>
      <i/>
      <sz val="11"/>
      <color rgb="FF7F7F7F"/>
      <name val="宋体"/>
      <charset val="0"/>
      <scheme val="minor"/>
    </font>
    <font>
      <sz val="11"/>
      <color theme="1"/>
      <name val="宋体"/>
      <charset val="0"/>
      <scheme val="minor"/>
    </font>
    <font>
      <sz val="11"/>
      <color rgb="FF9C6500"/>
      <name val="宋体"/>
      <charset val="0"/>
      <scheme val="minor"/>
    </font>
    <font>
      <sz val="11"/>
      <color rgb="FF9C0006"/>
      <name val="宋体"/>
      <charset val="0"/>
      <scheme val="minor"/>
    </font>
    <font>
      <sz val="11"/>
      <color theme="0"/>
      <name val="宋体"/>
      <charset val="0"/>
      <scheme val="minor"/>
    </font>
    <font>
      <sz val="11"/>
      <color rgb="FF006100"/>
      <name val="宋体"/>
      <charset val="0"/>
      <scheme val="minor"/>
    </font>
    <font>
      <b/>
      <sz val="11"/>
      <color theme="1"/>
      <name val="宋体"/>
      <charset val="0"/>
      <scheme val="minor"/>
    </font>
    <font>
      <b/>
      <sz val="18"/>
      <color theme="3"/>
      <name val="宋体"/>
      <charset val="134"/>
      <scheme val="minor"/>
    </font>
    <font>
      <u/>
      <sz val="11"/>
      <color theme="10"/>
      <name val="宋体"/>
      <charset val="134"/>
      <scheme val="minor"/>
    </font>
    <font>
      <b/>
      <sz val="11"/>
      <color rgb="FFFA7D00"/>
      <name val="宋体"/>
      <charset val="0"/>
      <scheme val="minor"/>
    </font>
    <font>
      <sz val="11"/>
      <color rgb="FFFF0000"/>
      <name val="宋体"/>
      <charset val="0"/>
      <scheme val="minor"/>
    </font>
    <font>
      <u/>
      <sz val="11"/>
      <color rgb="FF800080"/>
      <name val="宋体"/>
      <charset val="0"/>
      <scheme val="minor"/>
    </font>
    <font>
      <b/>
      <sz val="11"/>
      <color rgb="FF3F3F3F"/>
      <name val="宋体"/>
      <charset val="0"/>
      <scheme val="minor"/>
    </font>
    <font>
      <b/>
      <sz val="11"/>
      <color rgb="FFFFFFFF"/>
      <name val="宋体"/>
      <charset val="0"/>
      <scheme val="minor"/>
    </font>
    <font>
      <b/>
      <sz val="15"/>
      <color theme="3"/>
      <name val="宋体"/>
      <charset val="134"/>
      <scheme val="minor"/>
    </font>
    <font>
      <sz val="11"/>
      <color rgb="FF000000"/>
      <name val="仿宋"/>
      <charset val="134"/>
    </font>
    <font>
      <sz val="11"/>
      <color theme="1"/>
      <name val="MS Gothic"/>
      <charset val="128"/>
    </font>
    <font>
      <b/>
      <sz val="12"/>
      <name val="Times New Roman"/>
      <charset val="134"/>
    </font>
    <font>
      <b/>
      <sz val="11"/>
      <name val="Times New Roman"/>
      <charset val="134"/>
    </font>
    <font>
      <sz val="11"/>
      <color rgb="FFFF0000"/>
      <name val="仿宋_GB2312"/>
      <charset val="134"/>
    </font>
    <font>
      <sz val="16"/>
      <name val="仿宋_GB2312"/>
      <charset val="134"/>
    </font>
    <font>
      <sz val="8"/>
      <name val="仿宋_GB2312"/>
      <charset val="134"/>
    </font>
    <font>
      <sz val="9"/>
      <name val="Tahoma"/>
      <charset val="134"/>
    </font>
    <font>
      <b/>
      <sz val="9"/>
      <name val="Tahoma"/>
      <charset val="134"/>
    </font>
    <font>
      <sz val="9"/>
      <name val="宋体"/>
      <charset val="134"/>
    </font>
  </fonts>
  <fills count="39">
    <fill>
      <patternFill patternType="none"/>
    </fill>
    <fill>
      <patternFill patternType="gray125"/>
    </fill>
    <fill>
      <patternFill patternType="solid">
        <fgColor theme="0"/>
        <bgColor indexed="64"/>
      </patternFill>
    </fill>
    <fill>
      <patternFill patternType="solid">
        <fgColor indexed="22"/>
        <bgColor indexed="64"/>
      </patternFill>
    </fill>
    <fill>
      <patternFill patternType="solid">
        <fgColor theme="0" tint="-0.249977111117893"/>
        <bgColor indexed="64"/>
      </patternFill>
    </fill>
    <fill>
      <patternFill patternType="solid">
        <fgColor theme="0" tint="-0.349986266670736"/>
        <bgColor indexed="64"/>
      </patternFill>
    </fill>
    <fill>
      <patternFill patternType="solid">
        <fgColor rgb="FFFFFF00"/>
        <bgColor indexed="64"/>
      </patternFill>
    </fill>
    <fill>
      <patternFill patternType="solid">
        <fgColor theme="6" tint="0.599993896298105"/>
        <bgColor indexed="64"/>
      </patternFill>
    </fill>
    <fill>
      <patternFill patternType="solid">
        <fgColor theme="3" tint="0.599993896298105"/>
        <bgColor indexed="64"/>
      </patternFill>
    </fill>
    <fill>
      <patternFill patternType="solid">
        <fgColor rgb="FFFFFFCC"/>
        <bgColor indexed="64"/>
      </patternFill>
    </fill>
    <fill>
      <patternFill patternType="solid">
        <fgColor rgb="FFFFCC99"/>
        <bgColor indexed="64"/>
      </patternFill>
    </fill>
    <fill>
      <patternFill patternType="solid">
        <fgColor theme="5" tint="0.799981688894314"/>
        <bgColor indexed="64"/>
      </patternFill>
    </fill>
    <fill>
      <patternFill patternType="solid">
        <fgColor rgb="FFFFEB9C"/>
        <bgColor indexed="64"/>
      </patternFill>
    </fill>
    <fill>
      <patternFill patternType="solid">
        <fgColor rgb="FFFFC7CE"/>
        <bgColor indexed="64"/>
      </patternFill>
    </fill>
    <fill>
      <patternFill patternType="solid">
        <fgColor theme="8" tint="0.599993896298105"/>
        <bgColor indexed="64"/>
      </patternFill>
    </fill>
    <fill>
      <patternFill patternType="solid">
        <fgColor theme="8"/>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6"/>
        <bgColor indexed="64"/>
      </patternFill>
    </fill>
    <fill>
      <patternFill patternType="solid">
        <fgColor rgb="FFC6EFCE"/>
        <bgColor indexed="64"/>
      </patternFill>
    </fill>
    <fill>
      <patternFill patternType="solid">
        <fgColor theme="6" tint="0.399975585192419"/>
        <bgColor indexed="64"/>
      </patternFill>
    </fill>
    <fill>
      <patternFill patternType="solid">
        <fgColor rgb="FFF2F2F2"/>
        <bgColor indexed="64"/>
      </patternFill>
    </fill>
    <fill>
      <patternFill patternType="solid">
        <fgColor theme="9"/>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A5A5A5"/>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7"/>
        <bgColor indexed="64"/>
      </patternFill>
    </fill>
    <fill>
      <patternFill patternType="solid">
        <fgColor theme="8" tint="0.799981688894314"/>
        <bgColor indexed="64"/>
      </patternFill>
    </fill>
    <fill>
      <patternFill patternType="solid">
        <fgColor theme="5"/>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4"/>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8" tint="0.399975585192419"/>
        <bgColor indexed="64"/>
      </patternFill>
    </fill>
    <fill>
      <patternFill patternType="solid">
        <fgColor theme="9" tint="0.599993896298105"/>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3">
    <xf numFmtId="0" fontId="0" fillId="0" borderId="0">
      <alignment vertical="center"/>
    </xf>
    <xf numFmtId="42" fontId="0" fillId="0" borderId="0" applyFont="0" applyFill="0" applyBorder="0" applyAlignment="0" applyProtection="0">
      <alignment vertical="center"/>
    </xf>
    <xf numFmtId="0" fontId="37" fillId="17" borderId="0" applyNumberFormat="0" applyBorder="0" applyAlignment="0" applyProtection="0">
      <alignment vertical="center"/>
    </xf>
    <xf numFmtId="0" fontId="34" fillId="10" borderId="1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7" fillId="7" borderId="0" applyNumberFormat="0" applyBorder="0" applyAlignment="0" applyProtection="0">
      <alignment vertical="center"/>
    </xf>
    <xf numFmtId="0" fontId="39" fillId="13" borderId="0" applyNumberFormat="0" applyBorder="0" applyAlignment="0" applyProtection="0">
      <alignment vertical="center"/>
    </xf>
    <xf numFmtId="43" fontId="0" fillId="0" borderId="0" applyFont="0" applyFill="0" applyBorder="0" applyAlignment="0" applyProtection="0">
      <alignment vertical="center"/>
    </xf>
    <xf numFmtId="0" fontId="40" fillId="20" borderId="0" applyNumberFormat="0" applyBorder="0" applyAlignment="0" applyProtection="0">
      <alignment vertical="center"/>
    </xf>
    <xf numFmtId="0" fontId="44" fillId="0" borderId="0" applyNumberFormat="0" applyFill="0" applyBorder="0" applyAlignment="0" applyProtection="0">
      <alignment vertical="center"/>
    </xf>
    <xf numFmtId="9" fontId="0" fillId="0" borderId="0" applyFont="0" applyFill="0" applyBorder="0" applyAlignment="0" applyProtection="0">
      <alignment vertical="center"/>
    </xf>
    <xf numFmtId="0" fontId="47" fillId="0" borderId="0" applyNumberFormat="0" applyFill="0" applyBorder="0" applyAlignment="0" applyProtection="0">
      <alignment vertical="center"/>
    </xf>
    <xf numFmtId="9" fontId="12" fillId="0" borderId="0" applyFont="0" applyFill="0" applyBorder="0" applyAlignment="0" applyProtection="0">
      <alignment vertical="center"/>
    </xf>
    <xf numFmtId="0" fontId="0" fillId="9" borderId="17" applyNumberFormat="0" applyFont="0" applyAlignment="0" applyProtection="0">
      <alignment vertical="center"/>
    </xf>
    <xf numFmtId="0" fontId="40" fillId="25" borderId="0" applyNumberFormat="0" applyBorder="0" applyAlignment="0" applyProtection="0">
      <alignment vertical="center"/>
    </xf>
    <xf numFmtId="0" fontId="32"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50" fillId="0" borderId="18" applyNumberFormat="0" applyFill="0" applyAlignment="0" applyProtection="0">
      <alignment vertical="center"/>
    </xf>
    <xf numFmtId="0" fontId="33" fillId="0" borderId="18" applyNumberFormat="0" applyFill="0" applyAlignment="0" applyProtection="0">
      <alignment vertical="center"/>
    </xf>
    <xf numFmtId="0" fontId="40" fillId="16" borderId="0" applyNumberFormat="0" applyBorder="0" applyAlignment="0" applyProtection="0">
      <alignment vertical="center"/>
    </xf>
    <xf numFmtId="0" fontId="32" fillId="0" borderId="16" applyNumberFormat="0" applyFill="0" applyAlignment="0" applyProtection="0">
      <alignment vertical="center"/>
    </xf>
    <xf numFmtId="0" fontId="40" fillId="24" borderId="0" applyNumberFormat="0" applyBorder="0" applyAlignment="0" applyProtection="0">
      <alignment vertical="center"/>
    </xf>
    <xf numFmtId="0" fontId="48" fillId="21" borderId="22" applyNumberFormat="0" applyAlignment="0" applyProtection="0">
      <alignment vertical="center"/>
    </xf>
    <xf numFmtId="0" fontId="45" fillId="21" borderId="19" applyNumberFormat="0" applyAlignment="0" applyProtection="0">
      <alignment vertical="center"/>
    </xf>
    <xf numFmtId="0" fontId="49" fillId="26" borderId="23" applyNumberFormat="0" applyAlignment="0" applyProtection="0">
      <alignment vertical="center"/>
    </xf>
    <xf numFmtId="0" fontId="37" fillId="28" borderId="0" applyNumberFormat="0" applyBorder="0" applyAlignment="0" applyProtection="0">
      <alignment vertical="center"/>
    </xf>
    <xf numFmtId="0" fontId="40" fillId="31" borderId="0" applyNumberFormat="0" applyBorder="0" applyAlignment="0" applyProtection="0">
      <alignment vertical="center"/>
    </xf>
    <xf numFmtId="0" fontId="35" fillId="0" borderId="20" applyNumberFormat="0" applyFill="0" applyAlignment="0" applyProtection="0">
      <alignment vertical="center"/>
    </xf>
    <xf numFmtId="0" fontId="42" fillId="0" borderId="21" applyNumberFormat="0" applyFill="0" applyAlignment="0" applyProtection="0">
      <alignment vertical="center"/>
    </xf>
    <xf numFmtId="0" fontId="41" fillId="19" borderId="0" applyNumberFormat="0" applyBorder="0" applyAlignment="0" applyProtection="0">
      <alignment vertical="center"/>
    </xf>
    <xf numFmtId="0" fontId="38" fillId="12" borderId="0" applyNumberFormat="0" applyBorder="0" applyAlignment="0" applyProtection="0">
      <alignment vertical="center"/>
    </xf>
    <xf numFmtId="0" fontId="37" fillId="30" borderId="0" applyNumberFormat="0" applyBorder="0" applyAlignment="0" applyProtection="0">
      <alignment vertical="center"/>
    </xf>
    <xf numFmtId="0" fontId="40" fillId="34" borderId="0" applyNumberFormat="0" applyBorder="0" applyAlignment="0" applyProtection="0">
      <alignment vertical="center"/>
    </xf>
    <xf numFmtId="0" fontId="37" fillId="33" borderId="0" applyNumberFormat="0" applyBorder="0" applyAlignment="0" applyProtection="0">
      <alignment vertical="center"/>
    </xf>
    <xf numFmtId="0" fontId="37" fillId="36" borderId="0" applyNumberFormat="0" applyBorder="0" applyAlignment="0" applyProtection="0">
      <alignment vertical="center"/>
    </xf>
    <xf numFmtId="0" fontId="37" fillId="11" borderId="0" applyNumberFormat="0" applyBorder="0" applyAlignment="0" applyProtection="0">
      <alignment vertical="center"/>
    </xf>
    <xf numFmtId="0" fontId="37" fillId="32" borderId="0" applyNumberFormat="0" applyBorder="0" applyAlignment="0" applyProtection="0">
      <alignment vertical="center"/>
    </xf>
    <xf numFmtId="0" fontId="40" fillId="18" borderId="0" applyNumberFormat="0" applyBorder="0" applyAlignment="0" applyProtection="0">
      <alignment vertical="center"/>
    </xf>
    <xf numFmtId="0" fontId="40" fillId="29" borderId="0" applyNumberFormat="0" applyBorder="0" applyAlignment="0" applyProtection="0">
      <alignment vertical="center"/>
    </xf>
    <xf numFmtId="0" fontId="37" fillId="23" borderId="0" applyNumberFormat="0" applyBorder="0" applyAlignment="0" applyProtection="0">
      <alignment vertical="center"/>
    </xf>
    <xf numFmtId="0" fontId="37" fillId="35" borderId="0" applyNumberFormat="0" applyBorder="0" applyAlignment="0" applyProtection="0">
      <alignment vertical="center"/>
    </xf>
    <xf numFmtId="0" fontId="40" fillId="15" borderId="0" applyNumberFormat="0" applyBorder="0" applyAlignment="0" applyProtection="0">
      <alignment vertical="center"/>
    </xf>
    <xf numFmtId="0" fontId="37" fillId="14" borderId="0" applyNumberFormat="0" applyBorder="0" applyAlignment="0" applyProtection="0">
      <alignment vertical="center"/>
    </xf>
    <xf numFmtId="0" fontId="40" fillId="37" borderId="0" applyNumberFormat="0" applyBorder="0" applyAlignment="0" applyProtection="0">
      <alignment vertical="center"/>
    </xf>
    <xf numFmtId="0" fontId="40" fillId="22" borderId="0" applyNumberFormat="0" applyBorder="0" applyAlignment="0" applyProtection="0">
      <alignment vertical="center"/>
    </xf>
    <xf numFmtId="0" fontId="37" fillId="38" borderId="0" applyNumberFormat="0" applyBorder="0" applyAlignment="0" applyProtection="0">
      <alignment vertical="center"/>
    </xf>
    <xf numFmtId="0" fontId="40" fillId="27" borderId="0" applyNumberFormat="0" applyBorder="0" applyAlignment="0" applyProtection="0">
      <alignment vertical="center"/>
    </xf>
    <xf numFmtId="0" fontId="12" fillId="0" borderId="0">
      <alignment vertical="center"/>
    </xf>
    <xf numFmtId="0" fontId="12" fillId="0" borderId="0">
      <alignment vertical="center"/>
    </xf>
    <xf numFmtId="43" fontId="12" fillId="0" borderId="0" applyFont="0" applyFill="0" applyBorder="0" applyAlignment="0" applyProtection="0">
      <alignment vertical="center"/>
    </xf>
  </cellStyleXfs>
  <cellXfs count="207">
    <xf numFmtId="0" fontId="0" fillId="0" borderId="0" xfId="0">
      <alignment vertical="center"/>
    </xf>
    <xf numFmtId="0" fontId="1" fillId="0" borderId="0" xfId="0" applyFont="1" applyAlignment="1">
      <alignment horizontal="left" vertical="center" wrapText="1"/>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horizontal="left" vertical="center" wrapText="1"/>
    </xf>
    <xf numFmtId="0" fontId="1" fillId="0" borderId="0" xfId="0" applyFont="1" applyAlignment="1">
      <alignment horizontal="justify" vertical="center"/>
    </xf>
    <xf numFmtId="0" fontId="5" fillId="0" borderId="0" xfId="0" applyFont="1" applyAlignment="1">
      <alignment horizontal="left" vertical="center" wrapText="1"/>
    </xf>
    <xf numFmtId="0" fontId="1" fillId="0" borderId="0" xfId="0" applyFont="1" applyBorder="1" applyAlignment="1" applyProtection="1">
      <alignment horizontal="center" vertical="center" wrapText="1"/>
      <protection locked="0"/>
    </xf>
    <xf numFmtId="0" fontId="1" fillId="0" borderId="0" xfId="0" applyFont="1" applyFill="1" applyProtection="1">
      <alignment vertical="center"/>
      <protection locked="0"/>
    </xf>
    <xf numFmtId="0" fontId="1" fillId="0" borderId="0" xfId="0" applyFont="1" applyBorder="1" applyAlignment="1" applyProtection="1">
      <alignment horizontal="justify" vertical="center" wrapText="1"/>
      <protection locked="0"/>
    </xf>
    <xf numFmtId="0" fontId="1" fillId="2" borderId="0" xfId="0" applyFont="1" applyFill="1" applyProtection="1">
      <alignment vertical="center"/>
      <protection locked="0"/>
    </xf>
    <xf numFmtId="0" fontId="6" fillId="2" borderId="0" xfId="0" applyFont="1" applyFill="1" applyProtection="1">
      <alignment vertical="center"/>
      <protection locked="0"/>
    </xf>
    <xf numFmtId="0" fontId="7" fillId="0" borderId="0" xfId="0" applyFont="1" applyFill="1" applyProtection="1">
      <alignment vertical="center"/>
      <protection locked="0"/>
    </xf>
    <xf numFmtId="0" fontId="6" fillId="0" borderId="0" xfId="0" applyFont="1" applyFill="1" applyProtection="1">
      <alignment vertical="center"/>
      <protection locked="0"/>
    </xf>
    <xf numFmtId="0" fontId="1" fillId="0" borderId="0" xfId="0" applyFont="1" applyFill="1" applyAlignment="1" applyProtection="1">
      <alignment horizontal="center" vertical="center"/>
      <protection locked="0"/>
    </xf>
    <xf numFmtId="0" fontId="1" fillId="0" borderId="0" xfId="0" applyFont="1" applyProtection="1">
      <alignment vertical="center"/>
      <protection locked="0"/>
    </xf>
    <xf numFmtId="0" fontId="1" fillId="0" borderId="0" xfId="0" applyFont="1" applyAlignment="1" applyProtection="1">
      <alignment horizontal="right" vertical="center"/>
      <protection locked="0"/>
    </xf>
    <xf numFmtId="0" fontId="1" fillId="0" borderId="0" xfId="0" applyFont="1" applyAlignment="1" applyProtection="1">
      <alignment horizontal="center" vertical="center"/>
      <protection locked="0"/>
    </xf>
    <xf numFmtId="0" fontId="2" fillId="0" borderId="0" xfId="0" applyFont="1" applyBorder="1" applyAlignment="1" applyProtection="1">
      <alignment horizontal="left" vertical="center"/>
      <protection locked="0"/>
    </xf>
    <xf numFmtId="0" fontId="2" fillId="0" borderId="0" xfId="0" applyFont="1" applyFill="1" applyBorder="1" applyAlignment="1" applyProtection="1">
      <alignment horizontal="center" vertical="center"/>
      <protection locked="0"/>
    </xf>
    <xf numFmtId="0" fontId="7" fillId="0" borderId="0" xfId="0" applyFont="1" applyBorder="1" applyAlignment="1" applyProtection="1">
      <alignment horizontal="left" vertical="center"/>
      <protection locked="0"/>
    </xf>
    <xf numFmtId="0" fontId="7" fillId="0" borderId="0" xfId="0" applyFont="1" applyBorder="1" applyAlignment="1" applyProtection="1">
      <alignment vertical="center"/>
      <protection locked="0"/>
    </xf>
    <xf numFmtId="0" fontId="3" fillId="0" borderId="1" xfId="0" applyFont="1" applyFill="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3" fillId="0" borderId="1" xfId="0" applyFont="1" applyFill="1" applyBorder="1" applyAlignment="1" applyProtection="1">
      <alignment horizontal="center" vertical="center"/>
      <protection locked="0"/>
    </xf>
    <xf numFmtId="0" fontId="1" fillId="3" borderId="1" xfId="50" applyFont="1" applyFill="1" applyBorder="1" applyAlignment="1" applyProtection="1">
      <alignment horizontal="center" vertical="center" wrapText="1"/>
      <protection locked="0"/>
    </xf>
    <xf numFmtId="0" fontId="1" fillId="3" borderId="1" xfId="50" applyFont="1" applyFill="1" applyBorder="1" applyAlignment="1" applyProtection="1">
      <alignment horizontal="justify" vertical="center" wrapText="1"/>
      <protection locked="0"/>
    </xf>
    <xf numFmtId="0" fontId="1" fillId="3" borderId="1" xfId="50" applyFont="1" applyFill="1" applyBorder="1" applyAlignment="1" applyProtection="1">
      <alignment horizontal="right" vertical="center"/>
      <protection hidden="1"/>
    </xf>
    <xf numFmtId="0" fontId="1" fillId="3" borderId="1" xfId="50" applyFont="1" applyFill="1" applyBorder="1" applyAlignment="1" applyProtection="1">
      <alignment horizontal="right" vertical="center"/>
    </xf>
    <xf numFmtId="0" fontId="1" fillId="2" borderId="1" xfId="50" applyFont="1" applyFill="1" applyBorder="1" applyAlignment="1" applyProtection="1">
      <alignment horizontal="center" vertical="center" wrapText="1"/>
      <protection locked="0"/>
    </xf>
    <xf numFmtId="0" fontId="8" fillId="2" borderId="2" xfId="10" applyFont="1" applyFill="1" applyBorder="1" applyAlignment="1" applyProtection="1">
      <alignment horizontal="justify" vertical="center" wrapText="1"/>
      <protection locked="0"/>
    </xf>
    <xf numFmtId="0" fontId="1" fillId="2" borderId="2" xfId="50" applyFont="1" applyFill="1" applyBorder="1" applyAlignment="1" applyProtection="1">
      <alignment horizontal="right" vertical="center" wrapText="1"/>
      <protection locked="0"/>
    </xf>
    <xf numFmtId="0" fontId="1" fillId="0" borderId="1" xfId="0" applyFont="1" applyBorder="1" applyAlignment="1" applyProtection="1">
      <alignment horizontal="center" vertical="center" wrapText="1"/>
      <protection locked="0"/>
    </xf>
    <xf numFmtId="0" fontId="1" fillId="0" borderId="1" xfId="0" applyFont="1" applyFill="1" applyBorder="1" applyAlignment="1" applyProtection="1">
      <alignment horizontal="center" vertical="center" wrapText="1"/>
      <protection locked="0"/>
    </xf>
    <xf numFmtId="0" fontId="8" fillId="0" borderId="2" xfId="10" applyFont="1" applyBorder="1" applyAlignment="1" applyProtection="1">
      <alignment horizontal="justify" vertical="center" wrapText="1"/>
      <protection locked="0"/>
    </xf>
    <xf numFmtId="0" fontId="8" fillId="0" borderId="1" xfId="10" applyFont="1" applyBorder="1" applyAlignment="1" applyProtection="1">
      <alignment horizontal="justify" vertical="center" wrapText="1"/>
      <protection locked="0"/>
    </xf>
    <xf numFmtId="0" fontId="1" fillId="4" borderId="1" xfId="0" applyFont="1" applyFill="1" applyBorder="1" applyAlignment="1" applyProtection="1">
      <alignment horizontal="center" vertical="center" wrapText="1"/>
      <protection locked="0"/>
    </xf>
    <xf numFmtId="0" fontId="1" fillId="4" borderId="1" xfId="0" applyFont="1" applyFill="1" applyBorder="1" applyAlignment="1" applyProtection="1">
      <alignment horizontal="justify" vertical="center" wrapText="1"/>
      <protection locked="0"/>
    </xf>
    <xf numFmtId="0" fontId="3" fillId="4" borderId="1" xfId="0" applyFont="1" applyFill="1" applyBorder="1" applyAlignment="1" applyProtection="1">
      <alignment horizontal="right" vertical="center" wrapText="1"/>
      <protection hidden="1"/>
    </xf>
    <xf numFmtId="0" fontId="1" fillId="4" borderId="1" xfId="0" applyFont="1" applyFill="1" applyBorder="1" applyAlignment="1" applyProtection="1">
      <alignment horizontal="center" vertical="center" wrapText="1"/>
    </xf>
    <xf numFmtId="0" fontId="8" fillId="0" borderId="1" xfId="10" applyFont="1" applyFill="1" applyBorder="1" applyAlignment="1" applyProtection="1">
      <alignment horizontal="justify" vertical="center" wrapText="1"/>
      <protection locked="0"/>
    </xf>
    <xf numFmtId="0" fontId="1" fillId="4" borderId="1" xfId="0" applyFont="1" applyFill="1" applyBorder="1" applyAlignment="1" applyProtection="1">
      <alignment horizontal="center" vertical="center"/>
      <protection locked="0"/>
    </xf>
    <xf numFmtId="0" fontId="1" fillId="4" borderId="1" xfId="0" applyFont="1" applyFill="1" applyBorder="1" applyAlignment="1" applyProtection="1">
      <alignment horizontal="left" vertical="center" wrapText="1"/>
      <protection locked="0"/>
    </xf>
    <xf numFmtId="0" fontId="1" fillId="4" borderId="1" xfId="0" applyFont="1" applyFill="1" applyBorder="1" applyAlignment="1" applyProtection="1">
      <alignment horizontal="right" vertical="center" wrapText="1"/>
      <protection hidden="1"/>
    </xf>
    <xf numFmtId="0" fontId="8" fillId="4" borderId="1" xfId="10" applyFont="1" applyFill="1" applyBorder="1" applyAlignment="1" applyProtection="1">
      <alignment horizontal="left" vertical="center" wrapText="1"/>
      <protection locked="0"/>
    </xf>
    <xf numFmtId="0" fontId="1" fillId="2" borderId="1" xfId="0" applyFont="1" applyFill="1" applyBorder="1" applyAlignment="1" applyProtection="1">
      <alignment horizontal="center" vertical="center" wrapText="1"/>
      <protection locked="0"/>
    </xf>
    <xf numFmtId="0" fontId="8" fillId="2" borderId="1" xfId="10" applyFont="1" applyFill="1" applyBorder="1" applyAlignment="1" applyProtection="1">
      <alignment horizontal="justify" vertical="center" wrapText="1"/>
      <protection locked="0"/>
    </xf>
    <xf numFmtId="0" fontId="1" fillId="0" borderId="1" xfId="0" applyFont="1" applyFill="1" applyBorder="1" applyAlignment="1" applyProtection="1">
      <alignment horizontal="justify" vertical="center" wrapText="1"/>
      <protection locked="0"/>
    </xf>
    <xf numFmtId="0" fontId="1" fillId="0" borderId="1" xfId="0" applyFont="1" applyFill="1" applyBorder="1" applyAlignment="1" applyProtection="1">
      <alignment horizontal="center" vertical="center"/>
      <protection locked="0"/>
    </xf>
    <xf numFmtId="0" fontId="1" fillId="0" borderId="1" xfId="0" applyFont="1" applyFill="1" applyBorder="1" applyProtection="1">
      <alignment vertical="center"/>
      <protection locked="0"/>
    </xf>
    <xf numFmtId="0" fontId="8" fillId="2" borderId="1" xfId="10" applyFont="1" applyFill="1" applyBorder="1" applyAlignment="1" applyProtection="1">
      <alignment horizontal="left" vertical="center" wrapText="1"/>
      <protection locked="0"/>
    </xf>
    <xf numFmtId="0" fontId="1" fillId="4" borderId="1" xfId="0" applyFont="1" applyFill="1" applyBorder="1" applyAlignment="1" applyProtection="1">
      <alignment horizontal="right" vertical="center"/>
      <protection hidden="1"/>
    </xf>
    <xf numFmtId="0" fontId="1" fillId="4" borderId="1" xfId="0" applyFont="1" applyFill="1" applyBorder="1" applyAlignment="1" applyProtection="1">
      <alignment horizontal="center" vertical="center"/>
    </xf>
    <xf numFmtId="0" fontId="1" fillId="4" borderId="1" xfId="0" applyFont="1" applyFill="1" applyBorder="1" applyProtection="1">
      <alignment vertical="center"/>
      <protection locked="0"/>
    </xf>
    <xf numFmtId="176" fontId="1" fillId="5" borderId="1" xfId="0" applyNumberFormat="1" applyFont="1" applyFill="1" applyBorder="1" applyAlignment="1" applyProtection="1">
      <alignment horizontal="right" vertical="center"/>
      <protection hidden="1"/>
    </xf>
    <xf numFmtId="177" fontId="1" fillId="5" borderId="1" xfId="0" applyNumberFormat="1" applyFont="1" applyFill="1" applyBorder="1" applyAlignment="1" applyProtection="1">
      <alignment horizontal="right" vertical="center"/>
      <protection hidden="1"/>
    </xf>
    <xf numFmtId="0" fontId="1" fillId="0" borderId="1" xfId="0" applyFont="1" applyBorder="1" applyAlignment="1" applyProtection="1">
      <alignment horizontal="left" vertical="center" wrapText="1"/>
      <protection locked="0"/>
    </xf>
    <xf numFmtId="176" fontId="1" fillId="5" borderId="1" xfId="0" applyNumberFormat="1" applyFont="1" applyFill="1" applyBorder="1" applyAlignment="1" applyProtection="1">
      <alignment horizontal="center" vertical="center"/>
      <protection hidden="1"/>
    </xf>
    <xf numFmtId="49" fontId="1" fillId="0" borderId="1" xfId="0" applyNumberFormat="1" applyFont="1" applyFill="1" applyBorder="1" applyAlignment="1" applyProtection="1">
      <alignment horizontal="center" vertical="center" wrapText="1"/>
      <protection locked="0"/>
    </xf>
    <xf numFmtId="49" fontId="1" fillId="0" borderId="1" xfId="0" applyNumberFormat="1" applyFont="1" applyBorder="1" applyAlignment="1" applyProtection="1">
      <alignment horizontal="center" vertical="center" wrapText="1"/>
      <protection locked="0"/>
    </xf>
    <xf numFmtId="0" fontId="8" fillId="0" borderId="1" xfId="10" applyFont="1" applyBorder="1" applyAlignment="1" applyProtection="1">
      <alignment horizontal="left" vertical="center" wrapText="1"/>
      <protection locked="0"/>
    </xf>
    <xf numFmtId="0" fontId="1" fillId="0" borderId="1" xfId="0" applyFont="1" applyBorder="1" applyAlignment="1" applyProtection="1">
      <alignment horizontal="justify" vertical="center" wrapText="1"/>
      <protection locked="0"/>
    </xf>
    <xf numFmtId="49" fontId="1" fillId="4" borderId="1" xfId="0" applyNumberFormat="1" applyFont="1" applyFill="1" applyBorder="1" applyAlignment="1" applyProtection="1">
      <alignment horizontal="center" vertical="center" wrapText="1"/>
      <protection locked="0"/>
    </xf>
    <xf numFmtId="0" fontId="9" fillId="0" borderId="1" xfId="10" applyFont="1" applyBorder="1" applyAlignment="1" applyProtection="1">
      <alignment horizontal="justify" vertical="center" wrapText="1"/>
      <protection locked="0"/>
    </xf>
    <xf numFmtId="49" fontId="8" fillId="0" borderId="1" xfId="10" applyNumberFormat="1" applyFont="1" applyBorder="1" applyAlignment="1" applyProtection="1">
      <alignment horizontal="left" vertical="center" wrapText="1"/>
      <protection locked="0"/>
    </xf>
    <xf numFmtId="0" fontId="1" fillId="0" borderId="1" xfId="0" applyFont="1" applyBorder="1" applyAlignment="1" applyProtection="1">
      <alignment horizontal="center" vertical="center"/>
      <protection locked="0"/>
    </xf>
    <xf numFmtId="0" fontId="1" fillId="0" borderId="1" xfId="0" applyFont="1" applyBorder="1" applyProtection="1">
      <alignment vertical="center"/>
      <protection locked="0"/>
    </xf>
    <xf numFmtId="0" fontId="1" fillId="0" borderId="1" xfId="50" applyFont="1" applyBorder="1" applyAlignment="1" applyProtection="1">
      <alignment horizontal="justify" vertical="center" wrapText="1"/>
      <protection locked="0"/>
    </xf>
    <xf numFmtId="0" fontId="1" fillId="0" borderId="1" xfId="50" applyFont="1" applyBorder="1" applyAlignment="1" applyProtection="1">
      <alignment horizontal="left" vertical="center" wrapText="1"/>
      <protection locked="0"/>
    </xf>
    <xf numFmtId="0" fontId="1" fillId="0" borderId="0" xfId="0" applyFont="1" applyAlignment="1" applyProtection="1">
      <alignment horizontal="left" vertical="center"/>
      <protection locked="0"/>
    </xf>
    <xf numFmtId="0" fontId="10" fillId="0" borderId="0" xfId="0" applyFont="1" applyBorder="1" applyAlignment="1" applyProtection="1">
      <alignment horizontal="center" vertical="center" wrapText="1"/>
      <protection locked="0"/>
    </xf>
    <xf numFmtId="0" fontId="10" fillId="0" borderId="0" xfId="0" applyFont="1" applyFill="1" applyProtection="1">
      <alignment vertical="center"/>
      <protection locked="0"/>
    </xf>
    <xf numFmtId="0" fontId="11" fillId="0" borderId="0" xfId="0" applyFont="1" applyFill="1" applyProtection="1">
      <alignment vertical="center"/>
      <protection locked="0"/>
    </xf>
    <xf numFmtId="0" fontId="12" fillId="0" borderId="0" xfId="0" applyFont="1" applyFill="1" applyAlignment="1" applyProtection="1">
      <alignment vertical="center"/>
      <protection locked="0"/>
    </xf>
    <xf numFmtId="0" fontId="12" fillId="0" borderId="0" xfId="0" applyFont="1" applyFill="1" applyProtection="1">
      <alignment vertical="center"/>
      <protection locked="0"/>
    </xf>
    <xf numFmtId="0" fontId="12" fillId="2" borderId="0" xfId="0" applyFont="1" applyFill="1" applyProtection="1">
      <alignment vertical="center"/>
      <protection locked="0"/>
    </xf>
    <xf numFmtId="0" fontId="13" fillId="0" borderId="0" xfId="50" applyFont="1" applyProtection="1">
      <alignment vertical="center"/>
      <protection locked="0"/>
    </xf>
    <xf numFmtId="0" fontId="11" fillId="0" borderId="0" xfId="0" applyFont="1" applyAlignment="1" applyProtection="1">
      <alignment vertical="center"/>
      <protection locked="0"/>
    </xf>
    <xf numFmtId="0" fontId="11" fillId="0" borderId="0" xfId="0" applyFont="1" applyProtection="1">
      <alignment vertical="center"/>
      <protection locked="0"/>
    </xf>
    <xf numFmtId="0" fontId="14" fillId="0" borderId="0" xfId="0" applyFont="1" applyBorder="1" applyAlignment="1" applyProtection="1">
      <alignment horizontal="justify" vertical="center" wrapText="1"/>
      <protection locked="0"/>
    </xf>
    <xf numFmtId="0" fontId="15" fillId="0" borderId="0" xfId="0" applyFont="1" applyBorder="1" applyAlignment="1" applyProtection="1">
      <alignment horizontal="justify" vertical="center" wrapText="1"/>
      <protection locked="0"/>
    </xf>
    <xf numFmtId="0" fontId="10" fillId="0" borderId="0" xfId="0" applyFont="1" applyFill="1" applyAlignment="1" applyProtection="1">
      <alignment horizontal="center" vertical="center"/>
      <protection locked="0"/>
    </xf>
    <xf numFmtId="0" fontId="10" fillId="0" borderId="0" xfId="0" applyFont="1" applyProtection="1">
      <alignment vertical="center"/>
      <protection locked="0"/>
    </xf>
    <xf numFmtId="0" fontId="10" fillId="0" borderId="0" xfId="0" applyFont="1" applyAlignment="1" applyProtection="1">
      <alignment horizontal="right" vertical="center"/>
      <protection locked="0"/>
    </xf>
    <xf numFmtId="0" fontId="10" fillId="0" borderId="0" xfId="0" applyFont="1" applyAlignment="1" applyProtection="1">
      <alignment horizontal="center" vertical="center"/>
      <protection locked="0"/>
    </xf>
    <xf numFmtId="0" fontId="16" fillId="0" borderId="0" xfId="0" applyFont="1" applyBorder="1" applyAlignment="1" applyProtection="1">
      <alignment horizontal="left" vertical="center"/>
      <protection locked="0"/>
    </xf>
    <xf numFmtId="0" fontId="16" fillId="0" borderId="0" xfId="0" applyFont="1" applyFill="1" applyBorder="1" applyAlignment="1" applyProtection="1">
      <alignment horizontal="center" vertical="center"/>
      <protection locked="0"/>
    </xf>
    <xf numFmtId="0" fontId="17" fillId="0" borderId="0" xfId="0" applyFont="1" applyBorder="1" applyAlignment="1" applyProtection="1">
      <alignment horizontal="left" vertical="center"/>
      <protection locked="0"/>
    </xf>
    <xf numFmtId="0" fontId="11" fillId="0" borderId="0" xfId="0" applyFont="1" applyBorder="1" applyAlignment="1" applyProtection="1">
      <alignment vertical="center"/>
      <protection locked="0"/>
    </xf>
    <xf numFmtId="0" fontId="14" fillId="0" borderId="1" xfId="0" applyFont="1" applyFill="1" applyBorder="1" applyAlignment="1" applyProtection="1">
      <alignment horizontal="center" vertical="center" wrapText="1"/>
      <protection locked="0"/>
    </xf>
    <xf numFmtId="0" fontId="14" fillId="0" borderId="1" xfId="0" applyFont="1" applyBorder="1" applyAlignment="1" applyProtection="1">
      <alignment horizontal="center" vertical="center" wrapText="1"/>
      <protection locked="0"/>
    </xf>
    <xf numFmtId="0" fontId="18" fillId="0" borderId="0" xfId="0" applyFont="1" applyAlignment="1" applyProtection="1">
      <alignment horizontal="center" vertical="center"/>
      <protection locked="0"/>
    </xf>
    <xf numFmtId="0" fontId="14" fillId="0" borderId="1" xfId="0" applyFont="1" applyFill="1" applyBorder="1" applyAlignment="1" applyProtection="1">
      <alignment horizontal="center" vertical="center"/>
      <protection locked="0"/>
    </xf>
    <xf numFmtId="0" fontId="19" fillId="0" borderId="1" xfId="0" applyFont="1" applyFill="1" applyBorder="1" applyAlignment="1" applyProtection="1">
      <alignment horizontal="center" vertical="center"/>
      <protection locked="0"/>
    </xf>
    <xf numFmtId="0" fontId="15" fillId="0" borderId="1" xfId="0" applyFont="1" applyFill="1" applyBorder="1" applyAlignment="1" applyProtection="1">
      <alignment horizontal="center" vertical="center" wrapText="1"/>
      <protection locked="0"/>
    </xf>
    <xf numFmtId="0" fontId="15" fillId="0" borderId="1" xfId="0" applyFont="1" applyBorder="1" applyAlignment="1" applyProtection="1">
      <alignment horizontal="justify" vertical="center" wrapText="1"/>
      <protection locked="0"/>
    </xf>
    <xf numFmtId="0" fontId="15" fillId="0" borderId="1" xfId="0" applyFont="1" applyBorder="1" applyAlignment="1" applyProtection="1">
      <alignment horizontal="right" vertical="center" wrapText="1"/>
      <protection locked="0"/>
    </xf>
    <xf numFmtId="0" fontId="15" fillId="0" borderId="1" xfId="0" applyFont="1" applyBorder="1" applyAlignment="1" applyProtection="1">
      <alignment horizontal="center" vertical="center" wrapText="1"/>
      <protection locked="0"/>
    </xf>
    <xf numFmtId="0" fontId="15" fillId="4" borderId="1" xfId="0" applyFont="1" applyFill="1" applyBorder="1" applyAlignment="1" applyProtection="1">
      <alignment horizontal="center" vertical="center" wrapText="1"/>
      <protection locked="0"/>
    </xf>
    <xf numFmtId="0" fontId="15" fillId="4" borderId="1" xfId="0" applyFont="1" applyFill="1" applyBorder="1" applyAlignment="1" applyProtection="1">
      <alignment horizontal="justify" vertical="center" wrapText="1"/>
      <protection locked="0"/>
    </xf>
    <xf numFmtId="0" fontId="14" fillId="4" borderId="1" xfId="0" applyFont="1" applyFill="1" applyBorder="1" applyAlignment="1" applyProtection="1">
      <alignment horizontal="right" vertical="center" wrapText="1"/>
    </xf>
    <xf numFmtId="0" fontId="15" fillId="4" borderId="1" xfId="0" applyFont="1" applyFill="1" applyBorder="1" applyAlignment="1" applyProtection="1">
      <alignment horizontal="center" vertical="center" wrapText="1"/>
    </xf>
    <xf numFmtId="0" fontId="15" fillId="0" borderId="1" xfId="0" applyFont="1" applyFill="1" applyBorder="1" applyAlignment="1" applyProtection="1">
      <alignment horizontal="justify" vertical="center" wrapText="1"/>
      <protection locked="0"/>
    </xf>
    <xf numFmtId="0" fontId="15" fillId="4" borderId="1" xfId="0" applyFont="1" applyFill="1" applyBorder="1" applyAlignment="1" applyProtection="1">
      <alignment horizontal="center" vertical="center"/>
      <protection locked="0"/>
    </xf>
    <xf numFmtId="0" fontId="15" fillId="4" borderId="1" xfId="0" applyFont="1" applyFill="1" applyBorder="1" applyAlignment="1" applyProtection="1">
      <alignment horizontal="right" vertical="center" wrapText="1"/>
    </xf>
    <xf numFmtId="0" fontId="15" fillId="0" borderId="1" xfId="0" applyFont="1" applyFill="1" applyBorder="1" applyAlignment="1" applyProtection="1">
      <alignment horizontal="right" vertical="center" wrapText="1"/>
      <protection locked="0"/>
    </xf>
    <xf numFmtId="0" fontId="15" fillId="0" borderId="1" xfId="50" applyFont="1" applyFill="1" applyBorder="1" applyAlignment="1" applyProtection="1">
      <alignment horizontal="justify" vertical="center" wrapText="1"/>
      <protection locked="0"/>
    </xf>
    <xf numFmtId="0" fontId="15" fillId="0" borderId="1" xfId="0" applyFont="1" applyFill="1" applyBorder="1" applyAlignment="1" applyProtection="1">
      <alignment horizontal="center" vertical="center"/>
      <protection locked="0"/>
    </xf>
    <xf numFmtId="0" fontId="15" fillId="0" borderId="1" xfId="0" applyFont="1" applyFill="1" applyBorder="1" applyProtection="1">
      <alignment vertical="center"/>
      <protection locked="0"/>
    </xf>
    <xf numFmtId="0" fontId="20" fillId="2" borderId="1" xfId="50" applyFont="1" applyFill="1" applyBorder="1" applyAlignment="1" applyProtection="1">
      <alignment horizontal="justify" vertical="center" wrapText="1"/>
      <protection locked="0"/>
    </xf>
    <xf numFmtId="0" fontId="15" fillId="2" borderId="1" xfId="50" applyFont="1" applyFill="1" applyBorder="1" applyAlignment="1" applyProtection="1">
      <alignment horizontal="justify" vertical="center" wrapText="1"/>
      <protection locked="0"/>
    </xf>
    <xf numFmtId="0" fontId="15" fillId="4" borderId="1" xfId="0" applyFont="1" applyFill="1" applyBorder="1" applyAlignment="1" applyProtection="1">
      <alignment vertical="center" wrapText="1"/>
      <protection locked="0"/>
    </xf>
    <xf numFmtId="0" fontId="15" fillId="4" borderId="1" xfId="0" applyFont="1" applyFill="1" applyBorder="1" applyAlignment="1" applyProtection="1">
      <alignment horizontal="right" vertical="center"/>
    </xf>
    <xf numFmtId="0" fontId="15" fillId="4" borderId="1" xfId="0" applyFont="1" applyFill="1" applyBorder="1" applyAlignment="1" applyProtection="1">
      <alignment horizontal="center" vertical="center"/>
    </xf>
    <xf numFmtId="0" fontId="15" fillId="4" borderId="1" xfId="0" applyFont="1" applyFill="1" applyBorder="1" applyAlignment="1" applyProtection="1">
      <alignment vertical="center"/>
      <protection locked="0"/>
    </xf>
    <xf numFmtId="0" fontId="15" fillId="0" borderId="1" xfId="0" applyFont="1" applyFill="1" applyBorder="1" applyAlignment="1" applyProtection="1">
      <alignment horizontal="right" vertical="center"/>
      <protection locked="0"/>
    </xf>
    <xf numFmtId="0" fontId="21" fillId="2" borderId="1" xfId="50" applyFont="1" applyFill="1" applyBorder="1" applyAlignment="1" applyProtection="1">
      <alignment horizontal="justify" vertical="center" wrapText="1"/>
      <protection locked="0"/>
    </xf>
    <xf numFmtId="0" fontId="15" fillId="4" borderId="1" xfId="0" applyFont="1" applyFill="1" applyBorder="1" applyProtection="1">
      <alignment vertical="center"/>
      <protection locked="0"/>
    </xf>
    <xf numFmtId="0" fontId="22" fillId="0" borderId="0" xfId="50" applyFont="1" applyFill="1" applyProtection="1">
      <alignment vertical="center"/>
      <protection locked="0"/>
    </xf>
    <xf numFmtId="49" fontId="15" fillId="6" borderId="1" xfId="0" applyNumberFormat="1" applyFont="1" applyFill="1" applyBorder="1" applyAlignment="1" applyProtection="1">
      <alignment horizontal="center" vertical="center" wrapText="1"/>
      <protection locked="0"/>
    </xf>
    <xf numFmtId="0" fontId="15" fillId="7" borderId="1" xfId="50" applyFont="1" applyFill="1" applyBorder="1" applyAlignment="1" applyProtection="1">
      <alignment horizontal="justify" vertical="center" wrapText="1"/>
      <protection locked="0"/>
    </xf>
    <xf numFmtId="0" fontId="15" fillId="2" borderId="1" xfId="0" applyFont="1" applyFill="1" applyBorder="1" applyAlignment="1" applyProtection="1">
      <alignment horizontal="right" vertical="center"/>
    </xf>
    <xf numFmtId="0" fontId="15" fillId="2" borderId="1" xfId="0" applyFont="1" applyFill="1" applyBorder="1" applyAlignment="1" applyProtection="1">
      <alignment horizontal="center" vertical="center"/>
    </xf>
    <xf numFmtId="0" fontId="15" fillId="2" borderId="1" xfId="0" applyFont="1" applyFill="1" applyBorder="1" applyProtection="1">
      <alignment vertical="center"/>
      <protection locked="0"/>
    </xf>
    <xf numFmtId="0" fontId="15" fillId="6" borderId="1" xfId="0" applyFont="1" applyFill="1" applyBorder="1" applyAlignment="1" applyProtection="1">
      <alignment horizontal="center" vertical="center" wrapText="1"/>
      <protection locked="0"/>
    </xf>
    <xf numFmtId="0" fontId="23" fillId="0" borderId="1" xfId="0" applyFont="1" applyFill="1" applyBorder="1" applyAlignment="1" applyProtection="1">
      <alignment horizontal="center" vertical="center"/>
      <protection locked="0"/>
    </xf>
    <xf numFmtId="0" fontId="24" fillId="0" borderId="0" xfId="0" applyFont="1">
      <alignment vertical="center"/>
    </xf>
    <xf numFmtId="0" fontId="15" fillId="0" borderId="1" xfId="0" applyFont="1" applyFill="1" applyBorder="1" applyAlignment="1" applyProtection="1">
      <alignment vertical="center"/>
      <protection locked="0"/>
    </xf>
    <xf numFmtId="0" fontId="12" fillId="0" borderId="1" xfId="0" applyFont="1" applyFill="1" applyBorder="1" applyAlignment="1" applyProtection="1">
      <alignment horizontal="center" vertical="center"/>
      <protection locked="0"/>
    </xf>
    <xf numFmtId="0" fontId="14" fillId="4" borderId="1" xfId="0" applyFont="1" applyFill="1" applyBorder="1" applyAlignment="1" applyProtection="1">
      <alignment horizontal="right" vertical="center"/>
    </xf>
    <xf numFmtId="0" fontId="14" fillId="4" borderId="1" xfId="0" applyFont="1" applyFill="1" applyBorder="1" applyAlignment="1" applyProtection="1">
      <alignment horizontal="center" vertical="center"/>
    </xf>
    <xf numFmtId="0" fontId="14" fillId="4" borderId="1" xfId="0" applyFont="1" applyFill="1" applyBorder="1" applyProtection="1">
      <alignment vertical="center"/>
      <protection locked="0"/>
    </xf>
    <xf numFmtId="0" fontId="20" fillId="0" borderId="1" xfId="50" applyFont="1" applyFill="1" applyBorder="1" applyAlignment="1" applyProtection="1">
      <alignment horizontal="justify" vertical="center" wrapText="1"/>
      <protection locked="0"/>
    </xf>
    <xf numFmtId="0" fontId="25" fillId="0" borderId="1" xfId="50" applyFont="1" applyFill="1" applyBorder="1" applyAlignment="1" applyProtection="1">
      <alignment horizontal="justify" vertical="center" wrapText="1"/>
      <protection locked="0"/>
    </xf>
    <xf numFmtId="0" fontId="26" fillId="6" borderId="1" xfId="50" applyFont="1" applyFill="1" applyBorder="1" applyAlignment="1" applyProtection="1">
      <alignment horizontal="center" vertical="center" wrapText="1"/>
      <protection locked="0"/>
    </xf>
    <xf numFmtId="0" fontId="27" fillId="0" borderId="1" xfId="50" applyFont="1" applyFill="1" applyBorder="1" applyAlignment="1" applyProtection="1">
      <alignment horizontal="right" vertical="center"/>
      <protection locked="0"/>
    </xf>
    <xf numFmtId="0" fontId="27" fillId="0" borderId="1" xfId="50" applyFont="1" applyBorder="1" applyAlignment="1" applyProtection="1">
      <alignment vertical="center"/>
      <protection locked="0"/>
    </xf>
    <xf numFmtId="0" fontId="28" fillId="0" borderId="1" xfId="50" applyFont="1" applyBorder="1" applyProtection="1">
      <alignment vertical="center"/>
      <protection locked="0"/>
    </xf>
    <xf numFmtId="178" fontId="27" fillId="0" borderId="0" xfId="52" applyNumberFormat="1" applyFont="1" applyProtection="1">
      <alignment vertical="center"/>
      <protection locked="0"/>
    </xf>
    <xf numFmtId="0" fontId="27" fillId="0" borderId="0" xfId="50" applyFont="1" applyProtection="1">
      <alignment vertical="center"/>
      <protection locked="0"/>
    </xf>
    <xf numFmtId="0" fontId="15" fillId="6" borderId="1" xfId="50" applyFont="1" applyFill="1" applyBorder="1" applyAlignment="1" applyProtection="1">
      <alignment horizontal="center" vertical="center" wrapText="1"/>
      <protection locked="0"/>
    </xf>
    <xf numFmtId="0" fontId="26" fillId="6" borderId="0" xfId="0" applyFont="1" applyFill="1" applyAlignment="1" applyProtection="1">
      <alignment horizontal="center" vertical="center"/>
      <protection locked="0"/>
    </xf>
    <xf numFmtId="0" fontId="26" fillId="6" borderId="1" xfId="0" applyFont="1" applyFill="1" applyBorder="1" applyAlignment="1" applyProtection="1">
      <alignment horizontal="center" vertical="center"/>
      <protection locked="0"/>
    </xf>
    <xf numFmtId="0" fontId="15" fillId="6" borderId="1" xfId="0" applyFont="1" applyFill="1" applyBorder="1" applyAlignment="1" applyProtection="1">
      <alignment horizontal="right" vertical="center"/>
    </xf>
    <xf numFmtId="0" fontId="29" fillId="0" borderId="0" xfId="50" applyFont="1" applyFill="1" applyProtection="1">
      <alignment vertical="center"/>
      <protection locked="0"/>
    </xf>
    <xf numFmtId="176" fontId="15" fillId="5" borderId="1" xfId="0" applyNumberFormat="1" applyFont="1" applyFill="1" applyBorder="1" applyAlignment="1" applyProtection="1">
      <alignment horizontal="right" vertical="center"/>
    </xf>
    <xf numFmtId="177" fontId="15" fillId="5" borderId="1" xfId="0" applyNumberFormat="1" applyFont="1" applyFill="1" applyBorder="1" applyAlignment="1" applyProtection="1">
      <alignment horizontal="right" vertical="center"/>
    </xf>
    <xf numFmtId="9" fontId="15" fillId="0" borderId="1" xfId="13" applyFont="1" applyBorder="1" applyAlignment="1" applyProtection="1">
      <alignment horizontal="right" vertical="center"/>
      <protection locked="0"/>
    </xf>
    <xf numFmtId="0" fontId="15" fillId="0" borderId="1" xfId="0" applyFont="1" applyBorder="1" applyAlignment="1" applyProtection="1">
      <alignment horizontal="left" vertical="center" wrapText="1"/>
      <protection locked="0"/>
    </xf>
    <xf numFmtId="176" fontId="15" fillId="5" borderId="1" xfId="0" applyNumberFormat="1" applyFont="1" applyFill="1" applyBorder="1" applyAlignment="1" applyProtection="1">
      <alignment horizontal="center" vertical="center"/>
    </xf>
    <xf numFmtId="0" fontId="15" fillId="0" borderId="3" xfId="0" applyFont="1" applyFill="1" applyBorder="1" applyAlignment="1" applyProtection="1">
      <alignment horizontal="left" vertical="top" wrapText="1"/>
      <protection locked="0"/>
    </xf>
    <xf numFmtId="0" fontId="15" fillId="0" borderId="4" xfId="0" applyFont="1" applyFill="1" applyBorder="1" applyAlignment="1" applyProtection="1">
      <alignment horizontal="left" vertical="top" wrapText="1"/>
      <protection locked="0"/>
    </xf>
    <xf numFmtId="0" fontId="15" fillId="0" borderId="5" xfId="0" applyFont="1" applyFill="1" applyBorder="1" applyAlignment="1" applyProtection="1">
      <alignment horizontal="left" vertical="top" wrapText="1"/>
      <protection locked="0"/>
    </xf>
    <xf numFmtId="9" fontId="15" fillId="0" borderId="1" xfId="13" applyFont="1" applyFill="1" applyBorder="1" applyAlignment="1" applyProtection="1">
      <alignment horizontal="center" vertical="center"/>
      <protection locked="0"/>
    </xf>
    <xf numFmtId="9" fontId="15" fillId="0" borderId="1" xfId="13" applyNumberFormat="1" applyFont="1" applyFill="1" applyBorder="1" applyAlignment="1" applyProtection="1">
      <alignment horizontal="right" vertical="center"/>
      <protection locked="0"/>
    </xf>
    <xf numFmtId="0" fontId="12" fillId="0" borderId="0" xfId="0" applyFont="1" applyProtection="1">
      <alignment vertical="center"/>
      <protection locked="0"/>
    </xf>
    <xf numFmtId="0" fontId="15" fillId="0" borderId="1" xfId="0" applyFont="1" applyBorder="1" applyAlignment="1" applyProtection="1">
      <alignment horizontal="right" vertical="center"/>
      <protection locked="0"/>
    </xf>
    <xf numFmtId="0" fontId="14" fillId="0" borderId="1" xfId="0" applyFont="1" applyBorder="1" applyAlignment="1" applyProtection="1">
      <alignment horizontal="center" vertical="center"/>
      <protection locked="0"/>
    </xf>
    <xf numFmtId="0" fontId="14" fillId="0" borderId="1" xfId="0" applyFont="1" applyBorder="1" applyAlignment="1" applyProtection="1">
      <alignment vertical="center"/>
      <protection locked="0"/>
    </xf>
    <xf numFmtId="0" fontId="14" fillId="0" borderId="1" xfId="0" applyFont="1" applyBorder="1" applyProtection="1">
      <alignment vertical="center"/>
      <protection locked="0"/>
    </xf>
    <xf numFmtId="0" fontId="14" fillId="0" borderId="1" xfId="0" applyFont="1" applyFill="1" applyBorder="1" applyProtection="1">
      <alignment vertical="center"/>
      <protection locked="0"/>
    </xf>
    <xf numFmtId="0" fontId="15" fillId="6" borderId="1" xfId="0" applyFont="1" applyFill="1" applyBorder="1" applyAlignment="1" applyProtection="1">
      <alignment horizontal="justify" vertical="center" wrapText="1"/>
      <protection locked="0"/>
    </xf>
    <xf numFmtId="0" fontId="14" fillId="0" borderId="1" xfId="0" applyFont="1" applyBorder="1" applyAlignment="1" applyProtection="1">
      <alignment horizontal="justify" vertical="center" wrapText="1"/>
      <protection locked="0"/>
    </xf>
    <xf numFmtId="0" fontId="15" fillId="4" borderId="1" xfId="0" applyFont="1" applyFill="1" applyBorder="1" applyAlignment="1" applyProtection="1">
      <alignment horizontal="left" vertical="center" wrapText="1"/>
      <protection locked="0"/>
    </xf>
    <xf numFmtId="0" fontId="14" fillId="4" borderId="1" xfId="0" applyFont="1" applyFill="1" applyBorder="1" applyAlignment="1" applyProtection="1">
      <alignment horizontal="center" vertical="center" wrapText="1"/>
    </xf>
    <xf numFmtId="0" fontId="14" fillId="4" borderId="1" xfId="0" applyFont="1" applyFill="1" applyBorder="1" applyAlignment="1" applyProtection="1">
      <alignment horizontal="left" vertical="center" wrapText="1"/>
      <protection locked="0"/>
    </xf>
    <xf numFmtId="0" fontId="15" fillId="6" borderId="1" xfId="0" applyFont="1" applyFill="1" applyBorder="1" applyAlignment="1" applyProtection="1">
      <alignment horizontal="center" vertical="center"/>
      <protection locked="0"/>
    </xf>
    <xf numFmtId="0" fontId="14" fillId="2" borderId="1" xfId="0" applyFont="1" applyFill="1" applyBorder="1" applyAlignment="1" applyProtection="1">
      <alignment horizontal="right" vertical="center" wrapText="1"/>
    </xf>
    <xf numFmtId="0" fontId="14" fillId="2" borderId="1" xfId="0" applyFont="1" applyFill="1" applyBorder="1" applyAlignment="1" applyProtection="1">
      <alignment horizontal="center" vertical="center" wrapText="1"/>
    </xf>
    <xf numFmtId="0" fontId="14" fillId="2" borderId="1" xfId="0" applyFont="1" applyFill="1" applyBorder="1" applyAlignment="1" applyProtection="1">
      <alignment horizontal="left" vertical="center" wrapText="1"/>
      <protection locked="0"/>
    </xf>
    <xf numFmtId="0" fontId="30" fillId="0" borderId="0" xfId="0" applyFont="1">
      <alignment vertical="center"/>
    </xf>
    <xf numFmtId="0" fontId="14" fillId="4" borderId="1" xfId="0" applyFont="1" applyFill="1" applyBorder="1" applyAlignment="1" applyProtection="1">
      <alignment horizontal="justify" vertical="center" wrapText="1"/>
      <protection locked="0"/>
    </xf>
    <xf numFmtId="49" fontId="15" fillId="0" borderId="1" xfId="0" applyNumberFormat="1" applyFont="1" applyBorder="1" applyAlignment="1" applyProtection="1">
      <alignment horizontal="right" vertical="center" wrapText="1"/>
      <protection locked="0"/>
    </xf>
    <xf numFmtId="49" fontId="15" fillId="4" borderId="1" xfId="0" applyNumberFormat="1" applyFont="1" applyFill="1" applyBorder="1" applyAlignment="1" applyProtection="1">
      <alignment horizontal="right" vertical="center" wrapText="1"/>
      <protection locked="0"/>
    </xf>
    <xf numFmtId="0" fontId="15" fillId="6" borderId="1" xfId="0" applyFont="1" applyFill="1" applyBorder="1" applyAlignment="1" applyProtection="1">
      <alignment horizontal="left" vertical="center" wrapText="1"/>
      <protection locked="0"/>
    </xf>
    <xf numFmtId="49" fontId="15" fillId="0" borderId="1" xfId="0" applyNumberFormat="1" applyFont="1" applyBorder="1" applyAlignment="1" applyProtection="1">
      <alignment horizontal="left" vertical="center" wrapText="1"/>
      <protection locked="0"/>
    </xf>
    <xf numFmtId="0" fontId="15" fillId="0" borderId="1" xfId="50" applyFont="1" applyBorder="1" applyAlignment="1" applyProtection="1">
      <alignment horizontal="justify" vertical="center" wrapText="1"/>
      <protection locked="0"/>
    </xf>
    <xf numFmtId="0" fontId="27" fillId="0" borderId="0" xfId="50" applyFont="1" applyFill="1" applyProtection="1">
      <alignment vertical="center"/>
      <protection locked="0"/>
    </xf>
    <xf numFmtId="0" fontId="12" fillId="4" borderId="1" xfId="0" applyFont="1" applyFill="1" applyBorder="1" applyAlignment="1" applyProtection="1">
      <alignment horizontal="center" vertical="center" wrapText="1"/>
    </xf>
    <xf numFmtId="0" fontId="12" fillId="4" borderId="1" xfId="0" applyFont="1" applyFill="1" applyBorder="1" applyAlignment="1" applyProtection="1">
      <alignment horizontal="left" vertical="center" wrapText="1"/>
      <protection locked="0"/>
    </xf>
    <xf numFmtId="49" fontId="15" fillId="0" borderId="1" xfId="0" applyNumberFormat="1" applyFont="1" applyBorder="1" applyAlignment="1" applyProtection="1">
      <alignment horizontal="justify" vertical="center" wrapText="1"/>
      <protection locked="0"/>
    </xf>
    <xf numFmtId="0" fontId="15" fillId="0" borderId="1" xfId="0" applyFont="1" applyBorder="1" applyAlignment="1" applyProtection="1">
      <alignment horizontal="center" vertical="center"/>
      <protection locked="0"/>
    </xf>
    <xf numFmtId="0" fontId="15" fillId="0" borderId="1" xfId="0" applyFont="1" applyBorder="1" applyProtection="1">
      <alignment vertical="center"/>
      <protection locked="0"/>
    </xf>
    <xf numFmtId="0" fontId="15" fillId="0" borderId="3" xfId="0" applyFont="1" applyBorder="1" applyAlignment="1" applyProtection="1">
      <alignment horizontal="left" vertical="top" wrapText="1"/>
      <protection locked="0"/>
    </xf>
    <xf numFmtId="0" fontId="15" fillId="0" borderId="4" xfId="0" applyFont="1" applyBorder="1" applyAlignment="1" applyProtection="1">
      <alignment horizontal="left" vertical="top" wrapText="1"/>
      <protection locked="0"/>
    </xf>
    <xf numFmtId="0" fontId="15" fillId="0" borderId="5" xfId="0" applyFont="1" applyBorder="1" applyAlignment="1" applyProtection="1">
      <alignment horizontal="left" vertical="top" wrapText="1"/>
      <protection locked="0"/>
    </xf>
    <xf numFmtId="0" fontId="10" fillId="0" borderId="1" xfId="0" applyFont="1" applyFill="1" applyBorder="1" applyAlignment="1" applyProtection="1">
      <alignment horizontal="center" vertical="center"/>
      <protection locked="0"/>
    </xf>
    <xf numFmtId="0" fontId="15" fillId="0" borderId="1" xfId="50" applyFont="1" applyBorder="1" applyAlignment="1" applyProtection="1">
      <alignment horizontal="left" vertical="center" wrapText="1"/>
      <protection locked="0"/>
    </xf>
    <xf numFmtId="0" fontId="10" fillId="0" borderId="6" xfId="0" applyFont="1" applyFill="1" applyBorder="1" applyAlignment="1" applyProtection="1">
      <alignment horizontal="center" vertical="center"/>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15" fillId="0" borderId="6" xfId="0" applyFont="1" applyFill="1" applyBorder="1" applyAlignment="1" applyProtection="1">
      <alignment horizontal="center" vertical="top" wrapText="1"/>
      <protection locked="0"/>
    </xf>
    <xf numFmtId="0" fontId="15" fillId="0" borderId="10" xfId="0" applyFont="1" applyBorder="1" applyAlignment="1" applyProtection="1">
      <alignment horizontal="left" vertical="top" wrapText="1"/>
      <protection locked="0"/>
    </xf>
    <xf numFmtId="0" fontId="15" fillId="0" borderId="0" xfId="0" applyFont="1" applyBorder="1" applyAlignment="1" applyProtection="1">
      <alignment horizontal="left" vertical="top" wrapText="1"/>
      <protection locked="0"/>
    </xf>
    <xf numFmtId="0" fontId="15" fillId="0" borderId="11" xfId="0" applyFont="1" applyBorder="1" applyAlignment="1" applyProtection="1">
      <alignment horizontal="left" vertical="top" wrapText="1"/>
      <protection locked="0"/>
    </xf>
    <xf numFmtId="0" fontId="15" fillId="0" borderId="12" xfId="0" applyFont="1" applyFill="1" applyBorder="1" applyAlignment="1" applyProtection="1">
      <alignment horizontal="center" vertical="top" wrapText="1"/>
      <protection locked="0"/>
    </xf>
    <xf numFmtId="0" fontId="15" fillId="0" borderId="2" xfId="0" applyFont="1" applyFill="1" applyBorder="1" applyAlignment="1" applyProtection="1">
      <alignment horizontal="center" vertical="top" wrapText="1"/>
      <protection locked="0"/>
    </xf>
    <xf numFmtId="0" fontId="15" fillId="0" borderId="13" xfId="0" applyFont="1" applyBorder="1" applyAlignment="1" applyProtection="1">
      <alignment horizontal="left" vertical="top" wrapText="1"/>
      <protection locked="0"/>
    </xf>
    <xf numFmtId="0" fontId="15" fillId="0" borderId="14" xfId="0" applyFont="1" applyBorder="1" applyAlignment="1" applyProtection="1">
      <alignment horizontal="left" vertical="top" wrapText="1"/>
      <protection locked="0"/>
    </xf>
    <xf numFmtId="0" fontId="15" fillId="0" borderId="15" xfId="0" applyFont="1" applyBorder="1" applyAlignment="1" applyProtection="1">
      <alignment horizontal="left" vertical="top" wrapText="1"/>
      <protection locked="0"/>
    </xf>
    <xf numFmtId="0" fontId="13" fillId="0" borderId="0" xfId="0" applyFont="1" applyAlignment="1" applyProtection="1">
      <alignment horizontal="left" vertical="center"/>
      <protection locked="0"/>
    </xf>
    <xf numFmtId="0" fontId="31" fillId="0" borderId="0" xfId="0" applyFont="1" applyAlignment="1" applyProtection="1">
      <alignment horizontal="left" vertical="center"/>
      <protection locked="0"/>
    </xf>
    <xf numFmtId="0" fontId="15" fillId="2" borderId="1" xfId="0" applyFont="1" applyFill="1" applyBorder="1" applyAlignment="1" applyProtection="1">
      <alignment horizontal="justify" vertical="center" wrapText="1"/>
      <protection locked="0"/>
    </xf>
    <xf numFmtId="0" fontId="15" fillId="8" borderId="1" xfId="0" applyFont="1" applyFill="1" applyBorder="1" applyAlignment="1" applyProtection="1">
      <alignment horizontal="justify" vertical="center" wrapText="1"/>
      <protection locked="0"/>
    </xf>
    <xf numFmtId="0" fontId="15" fillId="2" borderId="1" xfId="0" applyFont="1" applyFill="1" applyBorder="1" applyAlignment="1" applyProtection="1">
      <alignment horizontal="left" vertical="center" wrapText="1"/>
      <protection locked="0"/>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百分比 2"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 name="常规 3" xfId="51"/>
    <cellStyle name="千位分隔 2" xf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66"/>
  <sheetViews>
    <sheetView zoomScale="120" zoomScaleNormal="120" topLeftCell="A4" workbookViewId="0">
      <selection activeCell="F79" sqref="F79"/>
    </sheetView>
  </sheetViews>
  <sheetFormatPr defaultColWidth="9" defaultRowHeight="13.5"/>
  <cols>
    <col min="1" max="1" width="8.375" style="82" customWidth="1"/>
    <col min="2" max="2" width="57" style="83" customWidth="1"/>
    <col min="3" max="3" width="4.625" style="84" customWidth="1"/>
    <col min="4" max="4" width="4.25" style="85" customWidth="1"/>
    <col min="5" max="5" width="3.125" style="83" customWidth="1"/>
    <col min="6" max="6" width="54.625" style="83" customWidth="1"/>
    <col min="7" max="7" width="46" style="83" customWidth="1"/>
    <col min="8" max="256" width="9" style="83"/>
    <col min="257" max="257" width="8.375" style="83" customWidth="1"/>
    <col min="258" max="258" width="62.75" style="83" customWidth="1"/>
    <col min="259" max="259" width="7.125" style="83" customWidth="1"/>
    <col min="260" max="260" width="7" style="83" customWidth="1"/>
    <col min="261" max="261" width="7.5" style="83" customWidth="1"/>
    <col min="262" max="512" width="9" style="83"/>
    <col min="513" max="513" width="8.375" style="83" customWidth="1"/>
    <col min="514" max="514" width="62.75" style="83" customWidth="1"/>
    <col min="515" max="515" width="7.125" style="83" customWidth="1"/>
    <col min="516" max="516" width="7" style="83" customWidth="1"/>
    <col min="517" max="517" width="7.5" style="83" customWidth="1"/>
    <col min="518" max="768" width="9" style="83"/>
    <col min="769" max="769" width="8.375" style="83" customWidth="1"/>
    <col min="770" max="770" width="62.75" style="83" customWidth="1"/>
    <col min="771" max="771" width="7.125" style="83" customWidth="1"/>
    <col min="772" max="772" width="7" style="83" customWidth="1"/>
    <col min="773" max="773" width="7.5" style="83" customWidth="1"/>
    <col min="774" max="1024" width="9" style="83"/>
    <col min="1025" max="1025" width="8.375" style="83" customWidth="1"/>
    <col min="1026" max="1026" width="62.75" style="83" customWidth="1"/>
    <col min="1027" max="1027" width="7.125" style="83" customWidth="1"/>
    <col min="1028" max="1028" width="7" style="83" customWidth="1"/>
    <col min="1029" max="1029" width="7.5" style="83" customWidth="1"/>
    <col min="1030" max="1280" width="9" style="83"/>
    <col min="1281" max="1281" width="8.375" style="83" customWidth="1"/>
    <col min="1282" max="1282" width="62.75" style="83" customWidth="1"/>
    <col min="1283" max="1283" width="7.125" style="83" customWidth="1"/>
    <col min="1284" max="1284" width="7" style="83" customWidth="1"/>
    <col min="1285" max="1285" width="7.5" style="83" customWidth="1"/>
    <col min="1286" max="1536" width="9" style="83"/>
    <col min="1537" max="1537" width="8.375" style="83" customWidth="1"/>
    <col min="1538" max="1538" width="62.75" style="83" customWidth="1"/>
    <col min="1539" max="1539" width="7.125" style="83" customWidth="1"/>
    <col min="1540" max="1540" width="7" style="83" customWidth="1"/>
    <col min="1541" max="1541" width="7.5" style="83" customWidth="1"/>
    <col min="1542" max="1792" width="9" style="83"/>
    <col min="1793" max="1793" width="8.375" style="83" customWidth="1"/>
    <col min="1794" max="1794" width="62.75" style="83" customWidth="1"/>
    <col min="1795" max="1795" width="7.125" style="83" customWidth="1"/>
    <col min="1796" max="1796" width="7" style="83" customWidth="1"/>
    <col min="1797" max="1797" width="7.5" style="83" customWidth="1"/>
    <col min="1798" max="2048" width="9" style="83"/>
    <col min="2049" max="2049" width="8.375" style="83" customWidth="1"/>
    <col min="2050" max="2050" width="62.75" style="83" customWidth="1"/>
    <col min="2051" max="2051" width="7.125" style="83" customWidth="1"/>
    <col min="2052" max="2052" width="7" style="83" customWidth="1"/>
    <col min="2053" max="2053" width="7.5" style="83" customWidth="1"/>
    <col min="2054" max="2304" width="9" style="83"/>
    <col min="2305" max="2305" width="8.375" style="83" customWidth="1"/>
    <col min="2306" max="2306" width="62.75" style="83" customWidth="1"/>
    <col min="2307" max="2307" width="7.125" style="83" customWidth="1"/>
    <col min="2308" max="2308" width="7" style="83" customWidth="1"/>
    <col min="2309" max="2309" width="7.5" style="83" customWidth="1"/>
    <col min="2310" max="2560" width="9" style="83"/>
    <col min="2561" max="2561" width="8.375" style="83" customWidth="1"/>
    <col min="2562" max="2562" width="62.75" style="83" customWidth="1"/>
    <col min="2563" max="2563" width="7.125" style="83" customWidth="1"/>
    <col min="2564" max="2564" width="7" style="83" customWidth="1"/>
    <col min="2565" max="2565" width="7.5" style="83" customWidth="1"/>
    <col min="2566" max="2816" width="9" style="83"/>
    <col min="2817" max="2817" width="8.375" style="83" customWidth="1"/>
    <col min="2818" max="2818" width="62.75" style="83" customWidth="1"/>
    <col min="2819" max="2819" width="7.125" style="83" customWidth="1"/>
    <col min="2820" max="2820" width="7" style="83" customWidth="1"/>
    <col min="2821" max="2821" width="7.5" style="83" customWidth="1"/>
    <col min="2822" max="3072" width="9" style="83"/>
    <col min="3073" max="3073" width="8.375" style="83" customWidth="1"/>
    <col min="3074" max="3074" width="62.75" style="83" customWidth="1"/>
    <col min="3075" max="3075" width="7.125" style="83" customWidth="1"/>
    <col min="3076" max="3076" width="7" style="83" customWidth="1"/>
    <col min="3077" max="3077" width="7.5" style="83" customWidth="1"/>
    <col min="3078" max="3328" width="9" style="83"/>
    <col min="3329" max="3329" width="8.375" style="83" customWidth="1"/>
    <col min="3330" max="3330" width="62.75" style="83" customWidth="1"/>
    <col min="3331" max="3331" width="7.125" style="83" customWidth="1"/>
    <col min="3332" max="3332" width="7" style="83" customWidth="1"/>
    <col min="3333" max="3333" width="7.5" style="83" customWidth="1"/>
    <col min="3334" max="3584" width="9" style="83"/>
    <col min="3585" max="3585" width="8.375" style="83" customWidth="1"/>
    <col min="3586" max="3586" width="62.75" style="83" customWidth="1"/>
    <col min="3587" max="3587" width="7.125" style="83" customWidth="1"/>
    <col min="3588" max="3588" width="7" style="83" customWidth="1"/>
    <col min="3589" max="3589" width="7.5" style="83" customWidth="1"/>
    <col min="3590" max="3840" width="9" style="83"/>
    <col min="3841" max="3841" width="8.375" style="83" customWidth="1"/>
    <col min="3842" max="3842" width="62.75" style="83" customWidth="1"/>
    <col min="3843" max="3843" width="7.125" style="83" customWidth="1"/>
    <col min="3844" max="3844" width="7" style="83" customWidth="1"/>
    <col min="3845" max="3845" width="7.5" style="83" customWidth="1"/>
    <col min="3846" max="4096" width="9" style="83"/>
    <col min="4097" max="4097" width="8.375" style="83" customWidth="1"/>
    <col min="4098" max="4098" width="62.75" style="83" customWidth="1"/>
    <col min="4099" max="4099" width="7.125" style="83" customWidth="1"/>
    <col min="4100" max="4100" width="7" style="83" customWidth="1"/>
    <col min="4101" max="4101" width="7.5" style="83" customWidth="1"/>
    <col min="4102" max="4352" width="9" style="83"/>
    <col min="4353" max="4353" width="8.375" style="83" customWidth="1"/>
    <col min="4354" max="4354" width="62.75" style="83" customWidth="1"/>
    <col min="4355" max="4355" width="7.125" style="83" customWidth="1"/>
    <col min="4356" max="4356" width="7" style="83" customWidth="1"/>
    <col min="4357" max="4357" width="7.5" style="83" customWidth="1"/>
    <col min="4358" max="4608" width="9" style="83"/>
    <col min="4609" max="4609" width="8.375" style="83" customWidth="1"/>
    <col min="4610" max="4610" width="62.75" style="83" customWidth="1"/>
    <col min="4611" max="4611" width="7.125" style="83" customWidth="1"/>
    <col min="4612" max="4612" width="7" style="83" customWidth="1"/>
    <col min="4613" max="4613" width="7.5" style="83" customWidth="1"/>
    <col min="4614" max="4864" width="9" style="83"/>
    <col min="4865" max="4865" width="8.375" style="83" customWidth="1"/>
    <col min="4866" max="4866" width="62.75" style="83" customWidth="1"/>
    <col min="4867" max="4867" width="7.125" style="83" customWidth="1"/>
    <col min="4868" max="4868" width="7" style="83" customWidth="1"/>
    <col min="4869" max="4869" width="7.5" style="83" customWidth="1"/>
    <col min="4870" max="5120" width="9" style="83"/>
    <col min="5121" max="5121" width="8.375" style="83" customWidth="1"/>
    <col min="5122" max="5122" width="62.75" style="83" customWidth="1"/>
    <col min="5123" max="5123" width="7.125" style="83" customWidth="1"/>
    <col min="5124" max="5124" width="7" style="83" customWidth="1"/>
    <col min="5125" max="5125" width="7.5" style="83" customWidth="1"/>
    <col min="5126" max="5376" width="9" style="83"/>
    <col min="5377" max="5377" width="8.375" style="83" customWidth="1"/>
    <col min="5378" max="5378" width="62.75" style="83" customWidth="1"/>
    <col min="5379" max="5379" width="7.125" style="83" customWidth="1"/>
    <col min="5380" max="5380" width="7" style="83" customWidth="1"/>
    <col min="5381" max="5381" width="7.5" style="83" customWidth="1"/>
    <col min="5382" max="5632" width="9" style="83"/>
    <col min="5633" max="5633" width="8.375" style="83" customWidth="1"/>
    <col min="5634" max="5634" width="62.75" style="83" customWidth="1"/>
    <col min="5635" max="5635" width="7.125" style="83" customWidth="1"/>
    <col min="5636" max="5636" width="7" style="83" customWidth="1"/>
    <col min="5637" max="5637" width="7.5" style="83" customWidth="1"/>
    <col min="5638" max="5888" width="9" style="83"/>
    <col min="5889" max="5889" width="8.375" style="83" customWidth="1"/>
    <col min="5890" max="5890" width="62.75" style="83" customWidth="1"/>
    <col min="5891" max="5891" width="7.125" style="83" customWidth="1"/>
    <col min="5892" max="5892" width="7" style="83" customWidth="1"/>
    <col min="5893" max="5893" width="7.5" style="83" customWidth="1"/>
    <col min="5894" max="6144" width="9" style="83"/>
    <col min="6145" max="6145" width="8.375" style="83" customWidth="1"/>
    <col min="6146" max="6146" width="62.75" style="83" customWidth="1"/>
    <col min="6147" max="6147" width="7.125" style="83" customWidth="1"/>
    <col min="6148" max="6148" width="7" style="83" customWidth="1"/>
    <col min="6149" max="6149" width="7.5" style="83" customWidth="1"/>
    <col min="6150" max="6400" width="9" style="83"/>
    <col min="6401" max="6401" width="8.375" style="83" customWidth="1"/>
    <col min="6402" max="6402" width="62.75" style="83" customWidth="1"/>
    <col min="6403" max="6403" width="7.125" style="83" customWidth="1"/>
    <col min="6404" max="6404" width="7" style="83" customWidth="1"/>
    <col min="6405" max="6405" width="7.5" style="83" customWidth="1"/>
    <col min="6406" max="6656" width="9" style="83"/>
    <col min="6657" max="6657" width="8.375" style="83" customWidth="1"/>
    <col min="6658" max="6658" width="62.75" style="83" customWidth="1"/>
    <col min="6659" max="6659" width="7.125" style="83" customWidth="1"/>
    <col min="6660" max="6660" width="7" style="83" customWidth="1"/>
    <col min="6661" max="6661" width="7.5" style="83" customWidth="1"/>
    <col min="6662" max="6912" width="9" style="83"/>
    <col min="6913" max="6913" width="8.375" style="83" customWidth="1"/>
    <col min="6914" max="6914" width="62.75" style="83" customWidth="1"/>
    <col min="6915" max="6915" width="7.125" style="83" customWidth="1"/>
    <col min="6916" max="6916" width="7" style="83" customWidth="1"/>
    <col min="6917" max="6917" width="7.5" style="83" customWidth="1"/>
    <col min="6918" max="7168" width="9" style="83"/>
    <col min="7169" max="7169" width="8.375" style="83" customWidth="1"/>
    <col min="7170" max="7170" width="62.75" style="83" customWidth="1"/>
    <col min="7171" max="7171" width="7.125" style="83" customWidth="1"/>
    <col min="7172" max="7172" width="7" style="83" customWidth="1"/>
    <col min="7173" max="7173" width="7.5" style="83" customWidth="1"/>
    <col min="7174" max="7424" width="9" style="83"/>
    <col min="7425" max="7425" width="8.375" style="83" customWidth="1"/>
    <col min="7426" max="7426" width="62.75" style="83" customWidth="1"/>
    <col min="7427" max="7427" width="7.125" style="83" customWidth="1"/>
    <col min="7428" max="7428" width="7" style="83" customWidth="1"/>
    <col min="7429" max="7429" width="7.5" style="83" customWidth="1"/>
    <col min="7430" max="7680" width="9" style="83"/>
    <col min="7681" max="7681" width="8.375" style="83" customWidth="1"/>
    <col min="7682" max="7682" width="62.75" style="83" customWidth="1"/>
    <col min="7683" max="7683" width="7.125" style="83" customWidth="1"/>
    <col min="7684" max="7684" width="7" style="83" customWidth="1"/>
    <col min="7685" max="7685" width="7.5" style="83" customWidth="1"/>
    <col min="7686" max="7936" width="9" style="83"/>
    <col min="7937" max="7937" width="8.375" style="83" customWidth="1"/>
    <col min="7938" max="7938" width="62.75" style="83" customWidth="1"/>
    <col min="7939" max="7939" width="7.125" style="83" customWidth="1"/>
    <col min="7940" max="7940" width="7" style="83" customWidth="1"/>
    <col min="7941" max="7941" width="7.5" style="83" customWidth="1"/>
    <col min="7942" max="8192" width="9" style="83"/>
    <col min="8193" max="8193" width="8.375" style="83" customWidth="1"/>
    <col min="8194" max="8194" width="62.75" style="83" customWidth="1"/>
    <col min="8195" max="8195" width="7.125" style="83" customWidth="1"/>
    <col min="8196" max="8196" width="7" style="83" customWidth="1"/>
    <col min="8197" max="8197" width="7.5" style="83" customWidth="1"/>
    <col min="8198" max="8448" width="9" style="83"/>
    <col min="8449" max="8449" width="8.375" style="83" customWidth="1"/>
    <col min="8450" max="8450" width="62.75" style="83" customWidth="1"/>
    <col min="8451" max="8451" width="7.125" style="83" customWidth="1"/>
    <col min="8452" max="8452" width="7" style="83" customWidth="1"/>
    <col min="8453" max="8453" width="7.5" style="83" customWidth="1"/>
    <col min="8454" max="8704" width="9" style="83"/>
    <col min="8705" max="8705" width="8.375" style="83" customWidth="1"/>
    <col min="8706" max="8706" width="62.75" style="83" customWidth="1"/>
    <col min="8707" max="8707" width="7.125" style="83" customWidth="1"/>
    <col min="8708" max="8708" width="7" style="83" customWidth="1"/>
    <col min="8709" max="8709" width="7.5" style="83" customWidth="1"/>
    <col min="8710" max="8960" width="9" style="83"/>
    <col min="8961" max="8961" width="8.375" style="83" customWidth="1"/>
    <col min="8962" max="8962" width="62.75" style="83" customWidth="1"/>
    <col min="8963" max="8963" width="7.125" style="83" customWidth="1"/>
    <col min="8964" max="8964" width="7" style="83" customWidth="1"/>
    <col min="8965" max="8965" width="7.5" style="83" customWidth="1"/>
    <col min="8966" max="9216" width="9" style="83"/>
    <col min="9217" max="9217" width="8.375" style="83" customWidth="1"/>
    <col min="9218" max="9218" width="62.75" style="83" customWidth="1"/>
    <col min="9219" max="9219" width="7.125" style="83" customWidth="1"/>
    <col min="9220" max="9220" width="7" style="83" customWidth="1"/>
    <col min="9221" max="9221" width="7.5" style="83" customWidth="1"/>
    <col min="9222" max="9472" width="9" style="83"/>
    <col min="9473" max="9473" width="8.375" style="83" customWidth="1"/>
    <col min="9474" max="9474" width="62.75" style="83" customWidth="1"/>
    <col min="9475" max="9475" width="7.125" style="83" customWidth="1"/>
    <col min="9476" max="9476" width="7" style="83" customWidth="1"/>
    <col min="9477" max="9477" width="7.5" style="83" customWidth="1"/>
    <col min="9478" max="9728" width="9" style="83"/>
    <col min="9729" max="9729" width="8.375" style="83" customWidth="1"/>
    <col min="9730" max="9730" width="62.75" style="83" customWidth="1"/>
    <col min="9731" max="9731" width="7.125" style="83" customWidth="1"/>
    <col min="9732" max="9732" width="7" style="83" customWidth="1"/>
    <col min="9733" max="9733" width="7.5" style="83" customWidth="1"/>
    <col min="9734" max="9984" width="9" style="83"/>
    <col min="9985" max="9985" width="8.375" style="83" customWidth="1"/>
    <col min="9986" max="9986" width="62.75" style="83" customWidth="1"/>
    <col min="9987" max="9987" width="7.125" style="83" customWidth="1"/>
    <col min="9988" max="9988" width="7" style="83" customWidth="1"/>
    <col min="9989" max="9989" width="7.5" style="83" customWidth="1"/>
    <col min="9990" max="10240" width="9" style="83"/>
    <col min="10241" max="10241" width="8.375" style="83" customWidth="1"/>
    <col min="10242" max="10242" width="62.75" style="83" customWidth="1"/>
    <col min="10243" max="10243" width="7.125" style="83" customWidth="1"/>
    <col min="10244" max="10244" width="7" style="83" customWidth="1"/>
    <col min="10245" max="10245" width="7.5" style="83" customWidth="1"/>
    <col min="10246" max="10496" width="9" style="83"/>
    <col min="10497" max="10497" width="8.375" style="83" customWidth="1"/>
    <col min="10498" max="10498" width="62.75" style="83" customWidth="1"/>
    <col min="10499" max="10499" width="7.125" style="83" customWidth="1"/>
    <col min="10500" max="10500" width="7" style="83" customWidth="1"/>
    <col min="10501" max="10501" width="7.5" style="83" customWidth="1"/>
    <col min="10502" max="10752" width="9" style="83"/>
    <col min="10753" max="10753" width="8.375" style="83" customWidth="1"/>
    <col min="10754" max="10754" width="62.75" style="83" customWidth="1"/>
    <col min="10755" max="10755" width="7.125" style="83" customWidth="1"/>
    <col min="10756" max="10756" width="7" style="83" customWidth="1"/>
    <col min="10757" max="10757" width="7.5" style="83" customWidth="1"/>
    <col min="10758" max="11008" width="9" style="83"/>
    <col min="11009" max="11009" width="8.375" style="83" customWidth="1"/>
    <col min="11010" max="11010" width="62.75" style="83" customWidth="1"/>
    <col min="11011" max="11011" width="7.125" style="83" customWidth="1"/>
    <col min="11012" max="11012" width="7" style="83" customWidth="1"/>
    <col min="11013" max="11013" width="7.5" style="83" customWidth="1"/>
    <col min="11014" max="11264" width="9" style="83"/>
    <col min="11265" max="11265" width="8.375" style="83" customWidth="1"/>
    <col min="11266" max="11266" width="62.75" style="83" customWidth="1"/>
    <col min="11267" max="11267" width="7.125" style="83" customWidth="1"/>
    <col min="11268" max="11268" width="7" style="83" customWidth="1"/>
    <col min="11269" max="11269" width="7.5" style="83" customWidth="1"/>
    <col min="11270" max="11520" width="9" style="83"/>
    <col min="11521" max="11521" width="8.375" style="83" customWidth="1"/>
    <col min="11522" max="11522" width="62.75" style="83" customWidth="1"/>
    <col min="11523" max="11523" width="7.125" style="83" customWidth="1"/>
    <col min="11524" max="11524" width="7" style="83" customWidth="1"/>
    <col min="11525" max="11525" width="7.5" style="83" customWidth="1"/>
    <col min="11526" max="11776" width="9" style="83"/>
    <col min="11777" max="11777" width="8.375" style="83" customWidth="1"/>
    <col min="11778" max="11778" width="62.75" style="83" customWidth="1"/>
    <col min="11779" max="11779" width="7.125" style="83" customWidth="1"/>
    <col min="11780" max="11780" width="7" style="83" customWidth="1"/>
    <col min="11781" max="11781" width="7.5" style="83" customWidth="1"/>
    <col min="11782" max="12032" width="9" style="83"/>
    <col min="12033" max="12033" width="8.375" style="83" customWidth="1"/>
    <col min="12034" max="12034" width="62.75" style="83" customWidth="1"/>
    <col min="12035" max="12035" width="7.125" style="83" customWidth="1"/>
    <col min="12036" max="12036" width="7" style="83" customWidth="1"/>
    <col min="12037" max="12037" width="7.5" style="83" customWidth="1"/>
    <col min="12038" max="12288" width="9" style="83"/>
    <col min="12289" max="12289" width="8.375" style="83" customWidth="1"/>
    <col min="12290" max="12290" width="62.75" style="83" customWidth="1"/>
    <col min="12291" max="12291" width="7.125" style="83" customWidth="1"/>
    <col min="12292" max="12292" width="7" style="83" customWidth="1"/>
    <col min="12293" max="12293" width="7.5" style="83" customWidth="1"/>
    <col min="12294" max="12544" width="9" style="83"/>
    <col min="12545" max="12545" width="8.375" style="83" customWidth="1"/>
    <col min="12546" max="12546" width="62.75" style="83" customWidth="1"/>
    <col min="12547" max="12547" width="7.125" style="83" customWidth="1"/>
    <col min="12548" max="12548" width="7" style="83" customWidth="1"/>
    <col min="12549" max="12549" width="7.5" style="83" customWidth="1"/>
    <col min="12550" max="12800" width="9" style="83"/>
    <col min="12801" max="12801" width="8.375" style="83" customWidth="1"/>
    <col min="12802" max="12802" width="62.75" style="83" customWidth="1"/>
    <col min="12803" max="12803" width="7.125" style="83" customWidth="1"/>
    <col min="12804" max="12804" width="7" style="83" customWidth="1"/>
    <col min="12805" max="12805" width="7.5" style="83" customWidth="1"/>
    <col min="12806" max="13056" width="9" style="83"/>
    <col min="13057" max="13057" width="8.375" style="83" customWidth="1"/>
    <col min="13058" max="13058" width="62.75" style="83" customWidth="1"/>
    <col min="13059" max="13059" width="7.125" style="83" customWidth="1"/>
    <col min="13060" max="13060" width="7" style="83" customWidth="1"/>
    <col min="13061" max="13061" width="7.5" style="83" customWidth="1"/>
    <col min="13062" max="13312" width="9" style="83"/>
    <col min="13313" max="13313" width="8.375" style="83" customWidth="1"/>
    <col min="13314" max="13314" width="62.75" style="83" customWidth="1"/>
    <col min="13315" max="13315" width="7.125" style="83" customWidth="1"/>
    <col min="13316" max="13316" width="7" style="83" customWidth="1"/>
    <col min="13317" max="13317" width="7.5" style="83" customWidth="1"/>
    <col min="13318" max="13568" width="9" style="83"/>
    <col min="13569" max="13569" width="8.375" style="83" customWidth="1"/>
    <col min="13570" max="13570" width="62.75" style="83" customWidth="1"/>
    <col min="13571" max="13571" width="7.125" style="83" customWidth="1"/>
    <col min="13572" max="13572" width="7" style="83" customWidth="1"/>
    <col min="13573" max="13573" width="7.5" style="83" customWidth="1"/>
    <col min="13574" max="13824" width="9" style="83"/>
    <col min="13825" max="13825" width="8.375" style="83" customWidth="1"/>
    <col min="13826" max="13826" width="62.75" style="83" customWidth="1"/>
    <col min="13827" max="13827" width="7.125" style="83" customWidth="1"/>
    <col min="13828" max="13828" width="7" style="83" customWidth="1"/>
    <col min="13829" max="13829" width="7.5" style="83" customWidth="1"/>
    <col min="13830" max="14080" width="9" style="83"/>
    <col min="14081" max="14081" width="8.375" style="83" customWidth="1"/>
    <col min="14082" max="14082" width="62.75" style="83" customWidth="1"/>
    <col min="14083" max="14083" width="7.125" style="83" customWidth="1"/>
    <col min="14084" max="14084" width="7" style="83" customWidth="1"/>
    <col min="14085" max="14085" width="7.5" style="83" customWidth="1"/>
    <col min="14086" max="14336" width="9" style="83"/>
    <col min="14337" max="14337" width="8.375" style="83" customWidth="1"/>
    <col min="14338" max="14338" width="62.75" style="83" customWidth="1"/>
    <col min="14339" max="14339" width="7.125" style="83" customWidth="1"/>
    <col min="14340" max="14340" width="7" style="83" customWidth="1"/>
    <col min="14341" max="14341" width="7.5" style="83" customWidth="1"/>
    <col min="14342" max="14592" width="9" style="83"/>
    <col min="14593" max="14593" width="8.375" style="83" customWidth="1"/>
    <col min="14594" max="14594" width="62.75" style="83" customWidth="1"/>
    <col min="14595" max="14595" width="7.125" style="83" customWidth="1"/>
    <col min="14596" max="14596" width="7" style="83" customWidth="1"/>
    <col min="14597" max="14597" width="7.5" style="83" customWidth="1"/>
    <col min="14598" max="14848" width="9" style="83"/>
    <col min="14849" max="14849" width="8.375" style="83" customWidth="1"/>
    <col min="14850" max="14850" width="62.75" style="83" customWidth="1"/>
    <col min="14851" max="14851" width="7.125" style="83" customWidth="1"/>
    <col min="14852" max="14852" width="7" style="83" customWidth="1"/>
    <col min="14853" max="14853" width="7.5" style="83" customWidth="1"/>
    <col min="14854" max="15104" width="9" style="83"/>
    <col min="15105" max="15105" width="8.375" style="83" customWidth="1"/>
    <col min="15106" max="15106" width="62.75" style="83" customWidth="1"/>
    <col min="15107" max="15107" width="7.125" style="83" customWidth="1"/>
    <col min="15108" max="15108" width="7" style="83" customWidth="1"/>
    <col min="15109" max="15109" width="7.5" style="83" customWidth="1"/>
    <col min="15110" max="15360" width="9" style="83"/>
    <col min="15361" max="15361" width="8.375" style="83" customWidth="1"/>
    <col min="15362" max="15362" width="62.75" style="83" customWidth="1"/>
    <col min="15363" max="15363" width="7.125" style="83" customWidth="1"/>
    <col min="15364" max="15364" width="7" style="83" customWidth="1"/>
    <col min="15365" max="15365" width="7.5" style="83" customWidth="1"/>
    <col min="15366" max="15616" width="9" style="83"/>
    <col min="15617" max="15617" width="8.375" style="83" customWidth="1"/>
    <col min="15618" max="15618" width="62.75" style="83" customWidth="1"/>
    <col min="15619" max="15619" width="7.125" style="83" customWidth="1"/>
    <col min="15620" max="15620" width="7" style="83" customWidth="1"/>
    <col min="15621" max="15621" width="7.5" style="83" customWidth="1"/>
    <col min="15622" max="15872" width="9" style="83"/>
    <col min="15873" max="15873" width="8.375" style="83" customWidth="1"/>
    <col min="15874" max="15874" width="62.75" style="83" customWidth="1"/>
    <col min="15875" max="15875" width="7.125" style="83" customWidth="1"/>
    <col min="15876" max="15876" width="7" style="83" customWidth="1"/>
    <col min="15877" max="15877" width="7.5" style="83" customWidth="1"/>
    <col min="15878" max="16128" width="9" style="83"/>
    <col min="16129" max="16129" width="8.375" style="83" customWidth="1"/>
    <col min="16130" max="16130" width="62.75" style="83" customWidth="1"/>
    <col min="16131" max="16131" width="7.125" style="83" customWidth="1"/>
    <col min="16132" max="16132" width="7" style="83" customWidth="1"/>
    <col min="16133" max="16133" width="7.5" style="83" customWidth="1"/>
    <col min="16134" max="16384" width="9" style="83"/>
  </cols>
  <sheetData>
    <row r="1" ht="24" customHeight="1" spans="1:5">
      <c r="A1" s="86" t="s">
        <v>0</v>
      </c>
      <c r="B1" s="86"/>
      <c r="C1" s="86"/>
      <c r="D1" s="86"/>
      <c r="E1" s="86"/>
    </row>
    <row r="2" ht="24" customHeight="1" spans="1:5">
      <c r="A2" s="87" t="s">
        <v>1</v>
      </c>
      <c r="B2" s="87"/>
      <c r="C2" s="87"/>
      <c r="D2" s="87"/>
      <c r="E2" s="87"/>
    </row>
    <row r="3" ht="24" customHeight="1" spans="1:5">
      <c r="A3" s="88" t="s">
        <v>2</v>
      </c>
      <c r="B3" s="89"/>
      <c r="C3" s="89"/>
      <c r="D3" s="89"/>
      <c r="E3" s="89"/>
    </row>
    <row r="4" s="71" customFormat="1" ht="30.75" customHeight="1" spans="1:6">
      <c r="A4" s="90" t="s">
        <v>3</v>
      </c>
      <c r="B4" s="91" t="s">
        <v>4</v>
      </c>
      <c r="C4" s="91" t="s">
        <v>5</v>
      </c>
      <c r="D4" s="91" t="s">
        <v>6</v>
      </c>
      <c r="E4" s="91" t="s">
        <v>7</v>
      </c>
      <c r="F4" s="92" t="s">
        <v>8</v>
      </c>
    </row>
    <row r="5" s="72" customFormat="1" ht="24" customHeight="1" spans="1:5">
      <c r="A5" s="93" t="s">
        <v>9</v>
      </c>
      <c r="B5" s="94"/>
      <c r="C5" s="94"/>
      <c r="D5" s="94"/>
      <c r="E5" s="94"/>
    </row>
    <row r="6" ht="24" customHeight="1" spans="1:5">
      <c r="A6" s="95">
        <v>1</v>
      </c>
      <c r="B6" s="96" t="s">
        <v>10</v>
      </c>
      <c r="C6" s="97"/>
      <c r="D6" s="98"/>
      <c r="E6" s="98"/>
    </row>
    <row r="7" ht="24" customHeight="1" spans="1:5">
      <c r="A7" s="95">
        <v>2</v>
      </c>
      <c r="B7" s="96" t="s">
        <v>11</v>
      </c>
      <c r="C7" s="97"/>
      <c r="D7" s="98"/>
      <c r="E7" s="98"/>
    </row>
    <row r="8" ht="24" customHeight="1" spans="1:5">
      <c r="A8" s="99" t="s">
        <v>12</v>
      </c>
      <c r="B8" s="100" t="s">
        <v>13</v>
      </c>
      <c r="C8" s="101">
        <f>SUM(C9:C13)</f>
        <v>0</v>
      </c>
      <c r="D8" s="102"/>
      <c r="E8" s="99"/>
    </row>
    <row r="9" ht="24" customHeight="1" spans="1:5">
      <c r="A9" s="95" t="s">
        <v>14</v>
      </c>
      <c r="B9" s="103" t="s">
        <v>15</v>
      </c>
      <c r="C9" s="97"/>
      <c r="D9" s="98"/>
      <c r="E9" s="98"/>
    </row>
    <row r="10" ht="24" customHeight="1" spans="1:6">
      <c r="A10" s="95" t="s">
        <v>16</v>
      </c>
      <c r="B10" s="103" t="s">
        <v>17</v>
      </c>
      <c r="C10" s="97"/>
      <c r="D10" s="98"/>
      <c r="E10" s="98"/>
      <c r="F10" s="83" t="s">
        <v>18</v>
      </c>
    </row>
    <row r="11" ht="24" customHeight="1" spans="1:6">
      <c r="A11" s="95" t="s">
        <v>19</v>
      </c>
      <c r="B11" s="103" t="s">
        <v>20</v>
      </c>
      <c r="C11" s="97"/>
      <c r="D11" s="98"/>
      <c r="E11" s="98"/>
      <c r="F11" s="83" t="s">
        <v>21</v>
      </c>
    </row>
    <row r="12" ht="24" customHeight="1" spans="1:6">
      <c r="A12" s="95" t="s">
        <v>22</v>
      </c>
      <c r="B12" s="103" t="s">
        <v>23</v>
      </c>
      <c r="C12" s="97"/>
      <c r="D12" s="98"/>
      <c r="E12" s="98"/>
      <c r="F12" s="83" t="s">
        <v>18</v>
      </c>
    </row>
    <row r="13" ht="24" customHeight="1" spans="1:6">
      <c r="A13" s="95" t="s">
        <v>24</v>
      </c>
      <c r="B13" s="103" t="s">
        <v>25</v>
      </c>
      <c r="C13" s="97"/>
      <c r="D13" s="98"/>
      <c r="E13" s="98"/>
      <c r="F13" s="83" t="s">
        <v>18</v>
      </c>
    </row>
    <row r="14" s="73" customFormat="1" ht="24" customHeight="1" spans="1:5">
      <c r="A14" s="104" t="s">
        <v>26</v>
      </c>
      <c r="B14" s="100" t="s">
        <v>27</v>
      </c>
      <c r="C14" s="105">
        <f>SUM(C15,C29,C33)</f>
        <v>0</v>
      </c>
      <c r="D14" s="102"/>
      <c r="E14" s="99"/>
    </row>
    <row r="15" s="72" customFormat="1" ht="40.5" spans="1:5">
      <c r="A15" s="99" t="s">
        <v>28</v>
      </c>
      <c r="B15" s="100" t="s">
        <v>29</v>
      </c>
      <c r="C15" s="105">
        <f>SUM(C16:C28)</f>
        <v>0</v>
      </c>
      <c r="D15" s="102"/>
      <c r="E15" s="99"/>
    </row>
    <row r="16" s="72" customFormat="1" ht="24" customHeight="1" spans="1:6">
      <c r="A16" s="95" t="s">
        <v>30</v>
      </c>
      <c r="B16" s="103" t="s">
        <v>31</v>
      </c>
      <c r="C16" s="106"/>
      <c r="D16" s="95"/>
      <c r="E16" s="95"/>
      <c r="F16" s="103" t="s">
        <v>32</v>
      </c>
    </row>
    <row r="17" s="72" customFormat="1" ht="31.5" customHeight="1" spans="1:6">
      <c r="A17" s="95" t="s">
        <v>33</v>
      </c>
      <c r="B17" s="103" t="s">
        <v>34</v>
      </c>
      <c r="C17" s="106"/>
      <c r="D17" s="95"/>
      <c r="E17" s="95"/>
      <c r="F17" s="107" t="s">
        <v>35</v>
      </c>
    </row>
    <row r="18" s="72" customFormat="1" ht="30.75" customHeight="1" spans="1:5">
      <c r="A18" s="95" t="s">
        <v>36</v>
      </c>
      <c r="B18" s="103" t="s">
        <v>37</v>
      </c>
      <c r="C18" s="106"/>
      <c r="D18" s="108"/>
      <c r="E18" s="109"/>
    </row>
    <row r="19" s="72" customFormat="1" ht="30" customHeight="1" spans="1:6">
      <c r="A19" s="95" t="s">
        <v>38</v>
      </c>
      <c r="B19" s="103" t="s">
        <v>39</v>
      </c>
      <c r="C19" s="106"/>
      <c r="D19" s="108"/>
      <c r="E19" s="103"/>
      <c r="F19" s="107" t="s">
        <v>40</v>
      </c>
    </row>
    <row r="20" s="72" customFormat="1" ht="32.25" customHeight="1" spans="1:6">
      <c r="A20" s="95" t="s">
        <v>41</v>
      </c>
      <c r="B20" s="103" t="s">
        <v>42</v>
      </c>
      <c r="C20" s="106"/>
      <c r="D20" s="108"/>
      <c r="E20" s="109"/>
      <c r="F20" s="107" t="s">
        <v>43</v>
      </c>
    </row>
    <row r="21" s="72" customFormat="1" ht="24" customHeight="1" spans="1:6">
      <c r="A21" s="95" t="s">
        <v>44</v>
      </c>
      <c r="B21" s="103" t="s">
        <v>45</v>
      </c>
      <c r="C21" s="106"/>
      <c r="D21" s="108"/>
      <c r="E21" s="109"/>
      <c r="F21" s="110"/>
    </row>
    <row r="22" s="72" customFormat="1" ht="24" customHeight="1" spans="1:6">
      <c r="A22" s="95" t="s">
        <v>46</v>
      </c>
      <c r="B22" s="103" t="s">
        <v>47</v>
      </c>
      <c r="C22" s="106"/>
      <c r="D22" s="108"/>
      <c r="E22" s="109"/>
      <c r="F22" s="110" t="s">
        <v>48</v>
      </c>
    </row>
    <row r="23" s="72" customFormat="1" ht="28.5" customHeight="1" spans="1:6">
      <c r="A23" s="95" t="s">
        <v>49</v>
      </c>
      <c r="B23" s="103" t="s">
        <v>50</v>
      </c>
      <c r="C23" s="106"/>
      <c r="D23" s="108"/>
      <c r="E23" s="109"/>
      <c r="F23" s="110" t="s">
        <v>51</v>
      </c>
    </row>
    <row r="24" s="72" customFormat="1" ht="24" customHeight="1" spans="1:6">
      <c r="A24" s="95" t="s">
        <v>52</v>
      </c>
      <c r="B24" s="103" t="s">
        <v>53</v>
      </c>
      <c r="C24" s="106"/>
      <c r="D24" s="108"/>
      <c r="E24" s="109"/>
      <c r="F24" s="107" t="s">
        <v>54</v>
      </c>
    </row>
    <row r="25" s="72" customFormat="1" ht="40.5" customHeight="1" spans="1:6">
      <c r="A25" s="108" t="s">
        <v>55</v>
      </c>
      <c r="B25" s="103" t="s">
        <v>56</v>
      </c>
      <c r="C25" s="106"/>
      <c r="D25" s="108"/>
      <c r="E25" s="109"/>
      <c r="F25" s="110" t="s">
        <v>57</v>
      </c>
    </row>
    <row r="26" s="72" customFormat="1" ht="31.5" customHeight="1" spans="1:6">
      <c r="A26" s="108" t="s">
        <v>58</v>
      </c>
      <c r="B26" s="103" t="s">
        <v>59</v>
      </c>
      <c r="C26" s="106"/>
      <c r="D26" s="108"/>
      <c r="E26" s="109"/>
      <c r="F26" s="110" t="s">
        <v>60</v>
      </c>
    </row>
    <row r="27" s="72" customFormat="1" ht="24" customHeight="1" spans="1:6">
      <c r="A27" s="108" t="s">
        <v>61</v>
      </c>
      <c r="B27" s="103" t="s">
        <v>62</v>
      </c>
      <c r="C27" s="106"/>
      <c r="D27" s="108"/>
      <c r="E27" s="109"/>
      <c r="F27" s="110"/>
    </row>
    <row r="28" s="72" customFormat="1" ht="24" customHeight="1" spans="1:6">
      <c r="A28" s="108" t="s">
        <v>63</v>
      </c>
      <c r="B28" s="107" t="s">
        <v>64</v>
      </c>
      <c r="C28" s="106"/>
      <c r="D28" s="108"/>
      <c r="E28" s="109"/>
      <c r="F28" s="111"/>
    </row>
    <row r="29" s="74" customFormat="1" ht="27" spans="1:5">
      <c r="A29" s="99" t="s">
        <v>65</v>
      </c>
      <c r="B29" s="112" t="s">
        <v>66</v>
      </c>
      <c r="C29" s="113">
        <f>SUM(C30:C32)</f>
        <v>0</v>
      </c>
      <c r="D29" s="114"/>
      <c r="E29" s="115"/>
    </row>
    <row r="30" s="72" customFormat="1" ht="24" customHeight="1" spans="1:5">
      <c r="A30" s="95" t="s">
        <v>30</v>
      </c>
      <c r="B30" s="103" t="s">
        <v>67</v>
      </c>
      <c r="C30" s="116"/>
      <c r="D30" s="108"/>
      <c r="E30" s="109"/>
    </row>
    <row r="31" s="72" customFormat="1" ht="24" customHeight="1" spans="1:5">
      <c r="A31" s="95" t="s">
        <v>33</v>
      </c>
      <c r="B31" s="103" t="s">
        <v>68</v>
      </c>
      <c r="C31" s="116"/>
      <c r="D31" s="108"/>
      <c r="E31" s="109"/>
    </row>
    <row r="32" s="72" customFormat="1" ht="24" customHeight="1" spans="1:5">
      <c r="A32" s="95" t="s">
        <v>36</v>
      </c>
      <c r="B32" s="103" t="s">
        <v>69</v>
      </c>
      <c r="C32" s="116"/>
      <c r="D32" s="108"/>
      <c r="E32" s="109"/>
    </row>
    <row r="33" s="75" customFormat="1" ht="34.5" customHeight="1" spans="1:6">
      <c r="A33" s="95" t="s">
        <v>19</v>
      </c>
      <c r="B33" s="103" t="s">
        <v>70</v>
      </c>
      <c r="C33" s="116"/>
      <c r="D33" s="108"/>
      <c r="E33" s="109"/>
      <c r="F33" s="117" t="s">
        <v>71</v>
      </c>
    </row>
    <row r="34" s="75" customFormat="1" ht="24" customHeight="1" spans="1:6">
      <c r="A34" s="99" t="s">
        <v>72</v>
      </c>
      <c r="B34" s="100" t="s">
        <v>73</v>
      </c>
      <c r="C34" s="113">
        <f>IF(C70&gt;3,SUM(C36,C51,C62,C70,C71:C74),SUM(C36,C51,C62,C71:C74)*50%+C70*50%)</f>
        <v>0</v>
      </c>
      <c r="D34" s="114"/>
      <c r="E34" s="118"/>
      <c r="F34" s="119"/>
    </row>
    <row r="35" s="76" customFormat="1" ht="24" customHeight="1" spans="1:7">
      <c r="A35" s="120" t="s">
        <v>74</v>
      </c>
      <c r="B35" s="204"/>
      <c r="C35" s="122"/>
      <c r="D35" s="123"/>
      <c r="E35" s="124"/>
      <c r="F35" s="111" t="s">
        <v>75</v>
      </c>
      <c r="G35" s="76" t="s">
        <v>76</v>
      </c>
    </row>
    <row r="36" s="75" customFormat="1" ht="24" customHeight="1" spans="1:5">
      <c r="A36" s="125" t="s">
        <v>65</v>
      </c>
      <c r="B36" s="100" t="s">
        <v>77</v>
      </c>
      <c r="C36" s="113">
        <f>SUM(C37,C38,C44:C50)</f>
        <v>0</v>
      </c>
      <c r="D36" s="114"/>
      <c r="E36" s="118"/>
    </row>
    <row r="37" s="72" customFormat="1" ht="24" customHeight="1" spans="1:5">
      <c r="A37" s="95" t="s">
        <v>30</v>
      </c>
      <c r="B37" s="103" t="s">
        <v>78</v>
      </c>
      <c r="C37" s="116"/>
      <c r="D37" s="108"/>
      <c r="E37" s="109"/>
    </row>
    <row r="38" s="72" customFormat="1" ht="45" customHeight="1" spans="1:5">
      <c r="A38" s="99" t="s">
        <v>79</v>
      </c>
      <c r="B38" s="100" t="s">
        <v>80</v>
      </c>
      <c r="C38" s="113">
        <f>SUM(C39:C43)</f>
        <v>0</v>
      </c>
      <c r="D38" s="114"/>
      <c r="E38" s="118"/>
    </row>
    <row r="39" s="72" customFormat="1" ht="42" customHeight="1" spans="1:6">
      <c r="A39" s="95" t="s">
        <v>81</v>
      </c>
      <c r="B39" s="103" t="s">
        <v>82</v>
      </c>
      <c r="C39" s="116"/>
      <c r="D39" s="108"/>
      <c r="E39" s="109"/>
      <c r="F39" s="107"/>
    </row>
    <row r="40" s="72" customFormat="1" ht="38.25" customHeight="1" spans="1:6">
      <c r="A40" s="95" t="s">
        <v>83</v>
      </c>
      <c r="B40" s="103" t="s">
        <v>84</v>
      </c>
      <c r="C40" s="116"/>
      <c r="D40" s="108"/>
      <c r="E40" s="109"/>
      <c r="F40" s="107"/>
    </row>
    <row r="41" s="72" customFormat="1" ht="24" customHeight="1" spans="1:6">
      <c r="A41" s="126" t="s">
        <v>85</v>
      </c>
      <c r="B41" s="103" t="s">
        <v>86</v>
      </c>
      <c r="C41" s="116"/>
      <c r="D41" s="108"/>
      <c r="E41" s="109"/>
      <c r="F41" s="107"/>
    </row>
    <row r="42" s="72" customFormat="1" ht="28.5" customHeight="1" spans="1:7">
      <c r="A42" s="126" t="s">
        <v>87</v>
      </c>
      <c r="B42" s="103" t="s">
        <v>88</v>
      </c>
      <c r="C42" s="116"/>
      <c r="D42" s="108"/>
      <c r="E42" s="109"/>
      <c r="F42" s="111" t="s">
        <v>89</v>
      </c>
      <c r="G42" s="127" t="s">
        <v>90</v>
      </c>
    </row>
    <row r="43" s="72" customFormat="1" ht="42.75" customHeight="1" spans="1:7">
      <c r="A43" s="126" t="s">
        <v>91</v>
      </c>
      <c r="B43" s="103" t="s">
        <v>92</v>
      </c>
      <c r="C43" s="116"/>
      <c r="D43" s="108"/>
      <c r="E43" s="109"/>
      <c r="F43" s="111"/>
      <c r="G43" s="127"/>
    </row>
    <row r="44" s="72" customFormat="1" ht="27" spans="1:6">
      <c r="A44" s="95" t="s">
        <v>36</v>
      </c>
      <c r="B44" s="103" t="s">
        <v>93</v>
      </c>
      <c r="C44" s="116"/>
      <c r="D44" s="108"/>
      <c r="E44" s="109"/>
      <c r="F44" s="111"/>
    </row>
    <row r="45" s="72" customFormat="1" ht="24" customHeight="1" spans="1:6">
      <c r="A45" s="95" t="s">
        <v>38</v>
      </c>
      <c r="B45" s="103" t="s">
        <v>94</v>
      </c>
      <c r="C45" s="116"/>
      <c r="D45" s="95"/>
      <c r="E45" s="128"/>
      <c r="F45" s="107"/>
    </row>
    <row r="46" s="72" customFormat="1" ht="24" customHeight="1" spans="1:6">
      <c r="A46" s="95" t="s">
        <v>41</v>
      </c>
      <c r="B46" s="103" t="s">
        <v>95</v>
      </c>
      <c r="C46" s="116"/>
      <c r="D46" s="95"/>
      <c r="E46" s="128"/>
      <c r="F46" s="107"/>
    </row>
    <row r="47" s="72" customFormat="1" ht="24" customHeight="1" spans="1:6">
      <c r="A47" s="95" t="s">
        <v>44</v>
      </c>
      <c r="B47" s="103" t="s">
        <v>96</v>
      </c>
      <c r="C47" s="116"/>
      <c r="D47" s="95"/>
      <c r="E47" s="128"/>
      <c r="F47" s="107"/>
    </row>
    <row r="48" s="72" customFormat="1" ht="24" customHeight="1" spans="1:6">
      <c r="A48" s="95" t="s">
        <v>46</v>
      </c>
      <c r="B48" s="103" t="s">
        <v>97</v>
      </c>
      <c r="C48" s="116"/>
      <c r="D48" s="95"/>
      <c r="E48" s="128"/>
      <c r="F48" s="107"/>
    </row>
    <row r="49" s="72" customFormat="1" ht="24" customHeight="1" spans="1:6">
      <c r="A49" s="95" t="s">
        <v>49</v>
      </c>
      <c r="B49" s="103" t="s">
        <v>98</v>
      </c>
      <c r="C49" s="116"/>
      <c r="D49" s="108"/>
      <c r="E49" s="109"/>
      <c r="F49" s="107"/>
    </row>
    <row r="50" s="72" customFormat="1" ht="24" customHeight="1" spans="1:6">
      <c r="A50" s="129" t="s">
        <v>52</v>
      </c>
      <c r="B50" s="103" t="s">
        <v>99</v>
      </c>
      <c r="C50" s="116"/>
      <c r="D50" s="108"/>
      <c r="E50" s="109"/>
      <c r="F50" s="107"/>
    </row>
    <row r="51" s="73" customFormat="1" ht="24" customHeight="1" spans="1:5">
      <c r="A51" s="125" t="s">
        <v>100</v>
      </c>
      <c r="B51" s="100" t="s">
        <v>101</v>
      </c>
      <c r="C51" s="130">
        <f>SUM(C52:C54,C55)</f>
        <v>0</v>
      </c>
      <c r="D51" s="131"/>
      <c r="E51" s="132"/>
    </row>
    <row r="52" s="72" customFormat="1" ht="24" customHeight="1" spans="1:7">
      <c r="A52" s="95" t="s">
        <v>30</v>
      </c>
      <c r="B52" s="103" t="s">
        <v>102</v>
      </c>
      <c r="C52" s="116"/>
      <c r="D52" s="108"/>
      <c r="E52" s="109"/>
      <c r="F52" s="110" t="s">
        <v>103</v>
      </c>
      <c r="G52" s="72" t="s">
        <v>104</v>
      </c>
    </row>
    <row r="53" s="72" customFormat="1" ht="31.5" customHeight="1" spans="1:7">
      <c r="A53" s="95" t="s">
        <v>33</v>
      </c>
      <c r="B53" s="205" t="s">
        <v>105</v>
      </c>
      <c r="C53" s="116"/>
      <c r="D53" s="108"/>
      <c r="E53" s="109"/>
      <c r="F53" s="107"/>
      <c r="G53" s="72" t="s">
        <v>106</v>
      </c>
    </row>
    <row r="54" s="72" customFormat="1" ht="32.25" customHeight="1" spans="1:7">
      <c r="A54" s="95" t="s">
        <v>36</v>
      </c>
      <c r="B54" s="103" t="s">
        <v>107</v>
      </c>
      <c r="C54" s="116"/>
      <c r="D54" s="108"/>
      <c r="E54" s="109"/>
      <c r="F54" s="107" t="str">
        <f>B54</f>
        <v>对被评估企业和参考企业之间的相似性和差异性进行分析比较</v>
      </c>
      <c r="G54" s="72" t="s">
        <v>104</v>
      </c>
    </row>
    <row r="55" s="72" customFormat="1" ht="30" customHeight="1" spans="1:5">
      <c r="A55" s="99" t="s">
        <v>108</v>
      </c>
      <c r="B55" s="100" t="s">
        <v>109</v>
      </c>
      <c r="C55" s="113">
        <f>SUM(C56:C61)</f>
        <v>0</v>
      </c>
      <c r="D55" s="114"/>
      <c r="E55" s="118"/>
    </row>
    <row r="56" s="72" customFormat="1" ht="24" customHeight="1" spans="1:6">
      <c r="A56" s="95" t="s">
        <v>81</v>
      </c>
      <c r="B56" s="103" t="s">
        <v>110</v>
      </c>
      <c r="C56" s="116"/>
      <c r="D56" s="108"/>
      <c r="E56" s="109"/>
      <c r="F56" s="107"/>
    </row>
    <row r="57" s="72" customFormat="1" ht="24" customHeight="1" spans="1:6">
      <c r="A57" s="95" t="s">
        <v>83</v>
      </c>
      <c r="B57" s="103" t="s">
        <v>111</v>
      </c>
      <c r="C57" s="116"/>
      <c r="D57" s="108"/>
      <c r="E57" s="109"/>
      <c r="F57" s="111" t="s">
        <v>112</v>
      </c>
    </row>
    <row r="58" s="72" customFormat="1" ht="24" customHeight="1" spans="1:5">
      <c r="A58" s="95" t="s">
        <v>85</v>
      </c>
      <c r="B58" s="103" t="s">
        <v>113</v>
      </c>
      <c r="C58" s="116"/>
      <c r="D58" s="108"/>
      <c r="E58" s="109"/>
    </row>
    <row r="59" s="72" customFormat="1" ht="24" customHeight="1" spans="1:7">
      <c r="A59" s="95" t="s">
        <v>87</v>
      </c>
      <c r="B59" s="205" t="s">
        <v>114</v>
      </c>
      <c r="C59" s="116"/>
      <c r="D59" s="108"/>
      <c r="E59" s="109"/>
      <c r="G59" s="72" t="s">
        <v>106</v>
      </c>
    </row>
    <row r="60" s="72" customFormat="1" ht="24" customHeight="1" spans="1:6">
      <c r="A60" s="95" t="s">
        <v>91</v>
      </c>
      <c r="B60" s="103" t="s">
        <v>115</v>
      </c>
      <c r="C60" s="116"/>
      <c r="D60" s="108"/>
      <c r="E60" s="109"/>
      <c r="F60" s="111" t="s">
        <v>116</v>
      </c>
    </row>
    <row r="61" s="72" customFormat="1" ht="27" spans="1:6">
      <c r="A61" s="95" t="s">
        <v>117</v>
      </c>
      <c r="B61" s="204" t="s">
        <v>118</v>
      </c>
      <c r="C61" s="116"/>
      <c r="D61" s="108"/>
      <c r="E61" s="109"/>
      <c r="F61" s="107" t="s">
        <v>119</v>
      </c>
    </row>
    <row r="62" s="73" customFormat="1" ht="24" customHeight="1" spans="1:5">
      <c r="A62" s="125" t="s">
        <v>120</v>
      </c>
      <c r="B62" s="100" t="s">
        <v>121</v>
      </c>
      <c r="C62" s="130">
        <f>SUM(C63:C69)</f>
        <v>0</v>
      </c>
      <c r="D62" s="131"/>
      <c r="E62" s="132"/>
    </row>
    <row r="63" s="72" customFormat="1" ht="27" spans="1:6">
      <c r="A63" s="95" t="s">
        <v>30</v>
      </c>
      <c r="B63" s="103" t="s">
        <v>122</v>
      </c>
      <c r="C63" s="116"/>
      <c r="D63" s="108"/>
      <c r="E63" s="109"/>
      <c r="F63" s="110" t="s">
        <v>123</v>
      </c>
    </row>
    <row r="64" s="72" customFormat="1" ht="27" spans="1:6">
      <c r="A64" s="95" t="s">
        <v>33</v>
      </c>
      <c r="B64" s="103" t="s">
        <v>124</v>
      </c>
      <c r="C64" s="116"/>
      <c r="D64" s="108"/>
      <c r="E64" s="109"/>
      <c r="F64" s="133"/>
    </row>
    <row r="65" s="72" customFormat="1" ht="40.5" spans="1:6">
      <c r="A65" s="95" t="s">
        <v>36</v>
      </c>
      <c r="B65" s="103" t="s">
        <v>125</v>
      </c>
      <c r="C65" s="116"/>
      <c r="D65" s="108"/>
      <c r="E65" s="109"/>
      <c r="F65" s="134" t="s">
        <v>126</v>
      </c>
    </row>
    <row r="66" s="72" customFormat="1" ht="24" customHeight="1" spans="1:6">
      <c r="A66" s="95" t="s">
        <v>38</v>
      </c>
      <c r="B66" s="107" t="s">
        <v>127</v>
      </c>
      <c r="C66" s="116"/>
      <c r="D66" s="108"/>
      <c r="E66" s="109"/>
      <c r="F66" s="107"/>
    </row>
    <row r="67" s="72" customFormat="1" ht="24" customHeight="1" spans="1:6">
      <c r="A67" s="95" t="s">
        <v>41</v>
      </c>
      <c r="B67" s="107" t="s">
        <v>128</v>
      </c>
      <c r="C67" s="116"/>
      <c r="D67" s="108"/>
      <c r="E67" s="109"/>
      <c r="F67" s="107"/>
    </row>
    <row r="68" s="72" customFormat="1" ht="24" customHeight="1" spans="1:6">
      <c r="A68" s="95" t="s">
        <v>44</v>
      </c>
      <c r="B68" s="107" t="s">
        <v>129</v>
      </c>
      <c r="C68" s="116"/>
      <c r="D68" s="108"/>
      <c r="E68" s="109"/>
      <c r="F68" s="107"/>
    </row>
    <row r="69" s="72" customFormat="1" ht="24" customHeight="1" spans="1:6">
      <c r="A69" s="95" t="s">
        <v>46</v>
      </c>
      <c r="B69" s="107" t="s">
        <v>130</v>
      </c>
      <c r="C69" s="116"/>
      <c r="D69" s="108"/>
      <c r="E69" s="109"/>
      <c r="F69" s="107"/>
    </row>
    <row r="70" s="77" customFormat="1" ht="24" customHeight="1" spans="1:17">
      <c r="A70" s="135" t="s">
        <v>24</v>
      </c>
      <c r="B70" s="107" t="s">
        <v>131</v>
      </c>
      <c r="C70" s="136"/>
      <c r="D70" s="137"/>
      <c r="E70" s="138"/>
      <c r="G70" s="139"/>
      <c r="H70" s="140"/>
      <c r="I70" s="140"/>
      <c r="J70" s="140"/>
      <c r="K70" s="140"/>
      <c r="L70" s="140"/>
      <c r="M70" s="140"/>
      <c r="N70" s="140"/>
      <c r="O70" s="140"/>
      <c r="P70" s="140"/>
      <c r="Q70" s="140"/>
    </row>
    <row r="71" s="72" customFormat="1" ht="27" spans="1:6">
      <c r="A71" s="141" t="s">
        <v>132</v>
      </c>
      <c r="B71" s="103" t="s">
        <v>133</v>
      </c>
      <c r="C71" s="116"/>
      <c r="D71" s="108"/>
      <c r="E71" s="109"/>
      <c r="F71" s="111"/>
    </row>
    <row r="72" s="72" customFormat="1" ht="40.5" spans="1:6">
      <c r="A72" s="141" t="s">
        <v>134</v>
      </c>
      <c r="B72" s="103" t="s">
        <v>135</v>
      </c>
      <c r="C72" s="116"/>
      <c r="D72" s="108"/>
      <c r="E72" s="109"/>
      <c r="F72" s="111" t="s">
        <v>136</v>
      </c>
    </row>
    <row r="73" s="72" customFormat="1" ht="27" spans="1:6">
      <c r="A73" s="141" t="s">
        <v>137</v>
      </c>
      <c r="B73" s="103" t="s">
        <v>138</v>
      </c>
      <c r="C73" s="116"/>
      <c r="D73" s="108"/>
      <c r="E73" s="109"/>
      <c r="F73" s="111" t="s">
        <v>139</v>
      </c>
    </row>
    <row r="74" s="72" customFormat="1" ht="27" spans="1:6">
      <c r="A74" s="142" t="s">
        <v>140</v>
      </c>
      <c r="B74" s="103" t="s">
        <v>141</v>
      </c>
      <c r="C74" s="116"/>
      <c r="D74" s="108"/>
      <c r="E74" s="109"/>
      <c r="F74" s="111" t="s">
        <v>142</v>
      </c>
    </row>
    <row r="75" s="72" customFormat="1" spans="1:7">
      <c r="A75" s="143" t="s">
        <v>143</v>
      </c>
      <c r="B75" s="103"/>
      <c r="C75" s="116"/>
      <c r="D75" s="108"/>
      <c r="E75" s="109"/>
      <c r="F75" s="72" t="s">
        <v>144</v>
      </c>
      <c r="G75" s="72" t="s">
        <v>145</v>
      </c>
    </row>
    <row r="76" s="72" customFormat="1" ht="24" customHeight="1" spans="1:5">
      <c r="A76" s="99" t="s">
        <v>146</v>
      </c>
      <c r="B76" s="100" t="s">
        <v>147</v>
      </c>
      <c r="C76" s="144">
        <f>IF(C70&gt;3,C77,C77*50%+C70*50%)</f>
        <v>0</v>
      </c>
      <c r="D76" s="114"/>
      <c r="E76" s="118"/>
    </row>
    <row r="77" s="72" customFormat="1" ht="24" customHeight="1" spans="1:6">
      <c r="A77" s="95" t="s">
        <v>14</v>
      </c>
      <c r="B77" s="103" t="s">
        <v>148</v>
      </c>
      <c r="C77" s="116"/>
      <c r="D77" s="108"/>
      <c r="E77" s="109"/>
      <c r="F77" s="145"/>
    </row>
    <row r="78" s="72" customFormat="1" ht="24" customHeight="1" spans="1:5">
      <c r="A78" s="99" t="s">
        <v>149</v>
      </c>
      <c r="B78" s="100" t="s">
        <v>150</v>
      </c>
      <c r="C78" s="113">
        <f>SUM(C79:C80)</f>
        <v>0</v>
      </c>
      <c r="D78" s="114"/>
      <c r="E78" s="118"/>
    </row>
    <row r="79" s="75" customFormat="1" ht="24" customHeight="1" spans="1:5">
      <c r="A79" s="95" t="s">
        <v>14</v>
      </c>
      <c r="B79" s="103" t="s">
        <v>151</v>
      </c>
      <c r="C79" s="116"/>
      <c r="D79" s="108"/>
      <c r="E79" s="109"/>
    </row>
    <row r="80" s="75" customFormat="1" ht="27" spans="1:5">
      <c r="A80" s="95" t="s">
        <v>16</v>
      </c>
      <c r="B80" s="103" t="s">
        <v>152</v>
      </c>
      <c r="C80" s="116"/>
      <c r="D80" s="108"/>
      <c r="E80" s="109"/>
    </row>
    <row r="81" s="72" customFormat="1" ht="24" customHeight="1" spans="1:5">
      <c r="A81" s="95"/>
      <c r="B81" s="103" t="s">
        <v>153</v>
      </c>
      <c r="C81" s="146">
        <f>SUM(C6:C7,C8,C14,C76,C78)*50%+C34*50%</f>
        <v>0</v>
      </c>
      <c r="D81" s="147">
        <f>COUNTA(D6:D80)</f>
        <v>0</v>
      </c>
      <c r="E81" s="148"/>
    </row>
    <row r="82" s="72" customFormat="1" ht="33.75" spans="1:5">
      <c r="A82" s="95"/>
      <c r="B82" s="149" t="s">
        <v>154</v>
      </c>
      <c r="C82" s="150">
        <f>SUM(C6:C7,C8,C14,C76,C78)*50%/(COUNTA(B6:B80)-COUNTA(B34:B74)-6-COUNTA(D6:D33)-COUNTA(D76:D80))+C34*50%/(COUNTA(B34:B74)-6-COUNTA(D34:D74))</f>
        <v>0</v>
      </c>
      <c r="D82" s="150"/>
      <c r="E82" s="150"/>
    </row>
    <row r="83" s="72" customFormat="1" ht="24" customHeight="1" spans="1:5">
      <c r="A83" s="95"/>
      <c r="B83" s="149" t="s">
        <v>155</v>
      </c>
      <c r="C83" s="150">
        <f>100*C82/5</f>
        <v>0</v>
      </c>
      <c r="D83" s="150"/>
      <c r="E83" s="150"/>
    </row>
    <row r="84" s="72" customFormat="1" ht="24" customHeight="1" spans="1:5">
      <c r="A84" s="95"/>
      <c r="B84" s="151" t="s">
        <v>156</v>
      </c>
      <c r="C84" s="152"/>
      <c r="D84" s="152"/>
      <c r="E84" s="153"/>
    </row>
    <row r="85" s="72" customFormat="1" ht="24" customHeight="1" spans="1:5">
      <c r="A85" s="93" t="s">
        <v>157</v>
      </c>
      <c r="B85" s="94"/>
      <c r="C85" s="94"/>
      <c r="D85" s="94"/>
      <c r="E85" s="94"/>
    </row>
    <row r="86" s="75" customFormat="1" ht="24" customHeight="1" spans="1:5">
      <c r="A86" s="104" t="s">
        <v>158</v>
      </c>
      <c r="B86" s="100" t="s">
        <v>159</v>
      </c>
      <c r="C86" s="105">
        <f>SUM(C87:C106)</f>
        <v>0</v>
      </c>
      <c r="D86" s="102"/>
      <c r="E86" s="100"/>
    </row>
    <row r="87" ht="24" customHeight="1" spans="1:8">
      <c r="A87" s="95">
        <v>8</v>
      </c>
      <c r="B87" s="103" t="s">
        <v>160</v>
      </c>
      <c r="C87" s="116"/>
      <c r="D87" s="154"/>
      <c r="E87" s="155"/>
      <c r="H87" s="156"/>
    </row>
    <row r="88" s="78" customFormat="1" ht="24" customHeight="1" spans="1:5">
      <c r="A88" s="95">
        <v>9</v>
      </c>
      <c r="B88" s="96" t="s">
        <v>161</v>
      </c>
      <c r="C88" s="157"/>
      <c r="D88" s="158"/>
      <c r="E88" s="159"/>
    </row>
    <row r="89" s="79" customFormat="1" ht="24" customHeight="1" spans="1:5">
      <c r="A89" s="95">
        <v>10</v>
      </c>
      <c r="B89" s="96" t="s">
        <v>162</v>
      </c>
      <c r="C89" s="157"/>
      <c r="D89" s="158"/>
      <c r="E89" s="160"/>
    </row>
    <row r="90" s="79" customFormat="1" ht="24" customHeight="1" spans="1:5">
      <c r="A90" s="95">
        <v>11</v>
      </c>
      <c r="B90" s="96" t="s">
        <v>163</v>
      </c>
      <c r="C90" s="157"/>
      <c r="D90" s="158"/>
      <c r="E90" s="160"/>
    </row>
    <row r="91" s="79" customFormat="1" ht="24" customHeight="1" spans="1:5">
      <c r="A91" s="95">
        <v>12</v>
      </c>
      <c r="B91" s="103" t="s">
        <v>164</v>
      </c>
      <c r="C91" s="116"/>
      <c r="D91" s="93"/>
      <c r="E91" s="161"/>
    </row>
    <row r="92" s="79" customFormat="1" ht="24" customHeight="1" spans="1:5">
      <c r="A92" s="95">
        <v>13</v>
      </c>
      <c r="B92" s="96" t="s">
        <v>165</v>
      </c>
      <c r="C92" s="157"/>
      <c r="D92" s="158"/>
      <c r="E92" s="160"/>
    </row>
    <row r="93" s="79" customFormat="1" ht="24" customHeight="1" spans="1:5">
      <c r="A93" s="95">
        <v>14</v>
      </c>
      <c r="B93" s="96" t="s">
        <v>166</v>
      </c>
      <c r="C93" s="157"/>
      <c r="D93" s="158"/>
      <c r="E93" s="160"/>
    </row>
    <row r="94" s="79" customFormat="1" ht="24" customHeight="1" spans="1:5">
      <c r="A94" s="95">
        <v>15</v>
      </c>
      <c r="B94" s="103" t="s">
        <v>167</v>
      </c>
      <c r="C94" s="157"/>
      <c r="D94" s="158"/>
      <c r="E94" s="160"/>
    </row>
    <row r="95" s="79" customFormat="1" ht="24" customHeight="1" spans="1:5">
      <c r="A95" s="95">
        <v>16</v>
      </c>
      <c r="B95" s="96" t="s">
        <v>168</v>
      </c>
      <c r="C95" s="157"/>
      <c r="D95" s="158"/>
      <c r="E95" s="160"/>
    </row>
    <row r="96" s="79" customFormat="1" ht="24" customHeight="1" spans="1:5">
      <c r="A96" s="95">
        <v>17</v>
      </c>
      <c r="B96" s="96" t="s">
        <v>169</v>
      </c>
      <c r="C96" s="157"/>
      <c r="D96" s="158"/>
      <c r="E96" s="160"/>
    </row>
    <row r="97" s="79" customFormat="1" ht="24" customHeight="1" spans="1:5">
      <c r="A97" s="95">
        <v>18</v>
      </c>
      <c r="B97" s="96" t="s">
        <v>170</v>
      </c>
      <c r="C97" s="157"/>
      <c r="D97" s="158"/>
      <c r="E97" s="160"/>
    </row>
    <row r="98" s="80" customFormat="1" ht="24" customHeight="1" spans="1:5">
      <c r="A98" s="95">
        <v>19</v>
      </c>
      <c r="B98" s="96" t="s">
        <v>171</v>
      </c>
      <c r="C98" s="97"/>
      <c r="D98" s="91"/>
      <c r="E98" s="163"/>
    </row>
    <row r="99" s="80" customFormat="1" ht="24" customHeight="1" spans="1:5">
      <c r="A99" s="95">
        <v>20</v>
      </c>
      <c r="B99" s="96" t="s">
        <v>172</v>
      </c>
      <c r="C99" s="97"/>
      <c r="D99" s="91"/>
      <c r="E99" s="163"/>
    </row>
    <row r="100" s="80" customFormat="1" ht="24" customHeight="1" spans="1:5">
      <c r="A100" s="95">
        <v>21</v>
      </c>
      <c r="B100" s="96" t="s">
        <v>173</v>
      </c>
      <c r="C100" s="97"/>
      <c r="D100" s="91"/>
      <c r="E100" s="163"/>
    </row>
    <row r="101" s="80" customFormat="1" ht="24" customHeight="1" spans="1:5">
      <c r="A101" s="95">
        <v>22</v>
      </c>
      <c r="B101" s="96" t="s">
        <v>174</v>
      </c>
      <c r="C101" s="97"/>
      <c r="D101" s="91"/>
      <c r="E101" s="163"/>
    </row>
    <row r="102" s="80" customFormat="1" ht="24" customHeight="1" spans="1:5">
      <c r="A102" s="95">
        <v>23</v>
      </c>
      <c r="B102" s="96" t="s">
        <v>175</v>
      </c>
      <c r="C102" s="97"/>
      <c r="D102" s="98"/>
      <c r="E102" s="96"/>
    </row>
    <row r="103" s="80" customFormat="1" ht="24" customHeight="1" spans="1:5">
      <c r="A103" s="95">
        <v>24</v>
      </c>
      <c r="B103" s="96" t="s">
        <v>176</v>
      </c>
      <c r="C103" s="97"/>
      <c r="D103" s="98"/>
      <c r="E103" s="96"/>
    </row>
    <row r="104" s="80" customFormat="1" ht="24" customHeight="1" spans="1:5">
      <c r="A104" s="95">
        <v>25</v>
      </c>
      <c r="B104" s="96" t="s">
        <v>177</v>
      </c>
      <c r="C104" s="97"/>
      <c r="D104" s="98"/>
      <c r="E104" s="96"/>
    </row>
    <row r="105" s="80" customFormat="1" ht="24" customHeight="1" spans="1:5">
      <c r="A105" s="95">
        <v>26</v>
      </c>
      <c r="B105" s="96" t="s">
        <v>178</v>
      </c>
      <c r="C105" s="97"/>
      <c r="D105" s="98"/>
      <c r="E105" s="96"/>
    </row>
    <row r="106" s="80" customFormat="1" ht="24" customHeight="1" spans="1:5">
      <c r="A106" s="95">
        <v>27</v>
      </c>
      <c r="B106" s="96" t="s">
        <v>179</v>
      </c>
      <c r="C106" s="97"/>
      <c r="D106" s="98"/>
      <c r="E106" s="96"/>
    </row>
    <row r="107" s="80" customFormat="1" ht="24" customHeight="1" spans="1:6">
      <c r="A107" s="104" t="s">
        <v>180</v>
      </c>
      <c r="B107" s="164" t="s">
        <v>181</v>
      </c>
      <c r="C107" s="101">
        <f>IF(C145&gt;3,SUM(C109,C110,C124,C137,C144),SUM(C109,C110,C124,C137)*50%+C144*50%)</f>
        <v>0</v>
      </c>
      <c r="D107" s="165"/>
      <c r="E107" s="166"/>
      <c r="F107" s="145"/>
    </row>
    <row r="108" s="80" customFormat="1" ht="24" customHeight="1" spans="1:7">
      <c r="A108" s="167">
        <v>28</v>
      </c>
      <c r="B108" s="206"/>
      <c r="C108" s="168"/>
      <c r="D108" s="169"/>
      <c r="E108" s="170"/>
      <c r="F108" s="96" t="s">
        <v>182</v>
      </c>
      <c r="G108" s="80" t="s">
        <v>145</v>
      </c>
    </row>
    <row r="109" s="81" customFormat="1" ht="24" customHeight="1" spans="1:5">
      <c r="A109" s="125">
        <v>29</v>
      </c>
      <c r="B109" s="149" t="s">
        <v>183</v>
      </c>
      <c r="C109" s="97"/>
      <c r="D109" s="98"/>
      <c r="E109" s="96"/>
    </row>
    <row r="110" s="80" customFormat="1" ht="24" customHeight="1" spans="1:5">
      <c r="A110" s="125" t="s">
        <v>184</v>
      </c>
      <c r="B110" s="100" t="s">
        <v>185</v>
      </c>
      <c r="C110" s="101">
        <f>SUM(C111:C116,C117,C120,C123)</f>
        <v>0</v>
      </c>
      <c r="D110" s="165"/>
      <c r="E110" s="172"/>
    </row>
    <row r="111" s="81" customFormat="1" ht="27" spans="1:5">
      <c r="A111" s="173" t="s">
        <v>74</v>
      </c>
      <c r="B111" s="149" t="s">
        <v>186</v>
      </c>
      <c r="C111" s="97"/>
      <c r="D111" s="98"/>
      <c r="E111" s="96"/>
    </row>
    <row r="112" s="81" customFormat="1" ht="27" spans="1:5">
      <c r="A112" s="173" t="s">
        <v>187</v>
      </c>
      <c r="B112" s="149" t="s">
        <v>188</v>
      </c>
      <c r="C112" s="97"/>
      <c r="D112" s="98"/>
      <c r="E112" s="96"/>
    </row>
    <row r="113" s="81" customFormat="1" ht="40.5" spans="1:5">
      <c r="A113" s="173" t="s">
        <v>189</v>
      </c>
      <c r="B113" s="149" t="s">
        <v>190</v>
      </c>
      <c r="C113" s="97"/>
      <c r="D113" s="98"/>
      <c r="E113" s="96"/>
    </row>
    <row r="114" s="81" customFormat="1" ht="30" customHeight="1" spans="1:5">
      <c r="A114" s="173" t="s">
        <v>191</v>
      </c>
      <c r="B114" s="149" t="s">
        <v>192</v>
      </c>
      <c r="C114" s="97"/>
      <c r="D114" s="98"/>
      <c r="E114" s="96"/>
    </row>
    <row r="115" s="81" customFormat="1" ht="40.5" spans="1:5">
      <c r="A115" s="173" t="s">
        <v>193</v>
      </c>
      <c r="B115" s="149" t="s">
        <v>194</v>
      </c>
      <c r="C115" s="97"/>
      <c r="D115" s="98"/>
      <c r="E115" s="96"/>
    </row>
    <row r="116" s="81" customFormat="1" ht="24" customHeight="1" spans="1:5">
      <c r="A116" s="173" t="s">
        <v>195</v>
      </c>
      <c r="B116" s="96" t="s">
        <v>196</v>
      </c>
      <c r="C116" s="97"/>
      <c r="D116" s="98"/>
      <c r="E116" s="96"/>
    </row>
    <row r="117" s="81" customFormat="1" ht="24" customHeight="1" spans="1:5">
      <c r="A117" s="174" t="s">
        <v>197</v>
      </c>
      <c r="B117" s="100" t="s">
        <v>198</v>
      </c>
      <c r="C117" s="101">
        <f>SUM(C118:C119)</f>
        <v>0</v>
      </c>
      <c r="D117" s="102"/>
      <c r="E117" s="100"/>
    </row>
    <row r="118" s="81" customFormat="1" ht="24" customHeight="1" spans="1:5">
      <c r="A118" s="173" t="s">
        <v>30</v>
      </c>
      <c r="B118" s="149" t="s">
        <v>199</v>
      </c>
      <c r="C118" s="97"/>
      <c r="D118" s="98"/>
      <c r="E118" s="96"/>
    </row>
    <row r="119" s="81" customFormat="1" ht="24" customHeight="1" spans="1:5">
      <c r="A119" s="173" t="s">
        <v>33</v>
      </c>
      <c r="B119" s="96" t="s">
        <v>200</v>
      </c>
      <c r="C119" s="97"/>
      <c r="D119" s="98"/>
      <c r="E119" s="96"/>
    </row>
    <row r="120" s="81" customFormat="1" ht="24" customHeight="1" spans="1:5">
      <c r="A120" s="174" t="s">
        <v>201</v>
      </c>
      <c r="B120" s="100" t="s">
        <v>202</v>
      </c>
      <c r="C120" s="101">
        <f>SUM(C121:C122)</f>
        <v>0</v>
      </c>
      <c r="D120" s="102"/>
      <c r="E120" s="100"/>
    </row>
    <row r="121" s="81" customFormat="1" ht="24" customHeight="1" spans="1:5">
      <c r="A121" s="173" t="s">
        <v>30</v>
      </c>
      <c r="B121" s="149" t="s">
        <v>199</v>
      </c>
      <c r="C121" s="97"/>
      <c r="D121" s="98"/>
      <c r="E121" s="96"/>
    </row>
    <row r="122" s="81" customFormat="1" ht="24" customHeight="1" spans="1:5">
      <c r="A122" s="173" t="s">
        <v>33</v>
      </c>
      <c r="B122" s="96" t="s">
        <v>200</v>
      </c>
      <c r="C122" s="97"/>
      <c r="D122" s="98"/>
      <c r="E122" s="96"/>
    </row>
    <row r="123" s="81" customFormat="1" ht="24" customHeight="1" spans="1:5">
      <c r="A123" s="173" t="s">
        <v>203</v>
      </c>
      <c r="B123" s="96" t="s">
        <v>204</v>
      </c>
      <c r="C123" s="97"/>
      <c r="D123" s="98"/>
      <c r="E123" s="96"/>
    </row>
    <row r="124" s="80" customFormat="1" ht="24" customHeight="1" spans="1:5">
      <c r="A124" s="125" t="s">
        <v>205</v>
      </c>
      <c r="B124" s="100" t="s">
        <v>206</v>
      </c>
      <c r="C124" s="105">
        <f>SUM(C125:C127,C128,C133,C136)</f>
        <v>0</v>
      </c>
      <c r="D124" s="102"/>
      <c r="E124" s="100"/>
    </row>
    <row r="125" s="81" customFormat="1" ht="27" spans="1:5">
      <c r="A125" s="173" t="s">
        <v>74</v>
      </c>
      <c r="B125" s="149" t="s">
        <v>207</v>
      </c>
      <c r="C125" s="97"/>
      <c r="D125" s="98"/>
      <c r="E125" s="96"/>
    </row>
    <row r="126" s="81" customFormat="1" ht="24" customHeight="1" spans="1:5">
      <c r="A126" s="173" t="s">
        <v>187</v>
      </c>
      <c r="B126" s="149" t="s">
        <v>208</v>
      </c>
      <c r="C126" s="97"/>
      <c r="D126" s="98"/>
      <c r="E126" s="96"/>
    </row>
    <row r="127" s="81" customFormat="1" ht="27" spans="1:5">
      <c r="A127" s="173" t="s">
        <v>189</v>
      </c>
      <c r="B127" s="149" t="s">
        <v>209</v>
      </c>
      <c r="C127" s="97"/>
      <c r="D127" s="98"/>
      <c r="E127" s="96"/>
    </row>
    <row r="128" s="81" customFormat="1" ht="24" customHeight="1" spans="1:5">
      <c r="A128" s="174" t="s">
        <v>210</v>
      </c>
      <c r="B128" s="164" t="s">
        <v>211</v>
      </c>
      <c r="C128" s="101">
        <f>SUM(C129:C132)</f>
        <v>0</v>
      </c>
      <c r="D128" s="102"/>
      <c r="E128" s="100"/>
    </row>
    <row r="129" s="81" customFormat="1" ht="24" customHeight="1" spans="1:5">
      <c r="A129" s="173" t="s">
        <v>30</v>
      </c>
      <c r="B129" s="149" t="s">
        <v>212</v>
      </c>
      <c r="C129" s="97"/>
      <c r="D129" s="98"/>
      <c r="E129" s="96"/>
    </row>
    <row r="130" s="81" customFormat="1" ht="24" customHeight="1" spans="1:5">
      <c r="A130" s="173" t="s">
        <v>33</v>
      </c>
      <c r="B130" s="149" t="s">
        <v>213</v>
      </c>
      <c r="C130" s="97"/>
      <c r="D130" s="98"/>
      <c r="E130" s="96"/>
    </row>
    <row r="131" s="81" customFormat="1" ht="30" customHeight="1" spans="1:5">
      <c r="A131" s="173" t="s">
        <v>36</v>
      </c>
      <c r="B131" s="149" t="s">
        <v>214</v>
      </c>
      <c r="C131" s="97"/>
      <c r="D131" s="98"/>
      <c r="E131" s="96"/>
    </row>
    <row r="132" s="81" customFormat="1" ht="24" customHeight="1" spans="1:5">
      <c r="A132" s="173" t="s">
        <v>38</v>
      </c>
      <c r="B132" s="149" t="s">
        <v>215</v>
      </c>
      <c r="C132" s="97"/>
      <c r="D132" s="98"/>
      <c r="E132" s="96"/>
    </row>
    <row r="133" s="81" customFormat="1" ht="24" customHeight="1" spans="1:5">
      <c r="A133" s="174" t="s">
        <v>216</v>
      </c>
      <c r="B133" s="164" t="s">
        <v>217</v>
      </c>
      <c r="C133" s="101">
        <f>SUM(C134:C135)</f>
        <v>0</v>
      </c>
      <c r="D133" s="102"/>
      <c r="E133" s="100"/>
    </row>
    <row r="134" s="81" customFormat="1" ht="24" customHeight="1" spans="1:5">
      <c r="A134" s="173" t="s">
        <v>30</v>
      </c>
      <c r="B134" s="149" t="s">
        <v>218</v>
      </c>
      <c r="C134" s="97"/>
      <c r="D134" s="98"/>
      <c r="E134" s="96"/>
    </row>
    <row r="135" s="81" customFormat="1" ht="24" customHeight="1" spans="1:5">
      <c r="A135" s="173" t="s">
        <v>33</v>
      </c>
      <c r="B135" s="176" t="s">
        <v>219</v>
      </c>
      <c r="C135" s="97"/>
      <c r="D135" s="98"/>
      <c r="E135" s="96"/>
    </row>
    <row r="136" s="81" customFormat="1" ht="24" customHeight="1" spans="1:5">
      <c r="A136" s="173" t="s">
        <v>195</v>
      </c>
      <c r="B136" s="149" t="s">
        <v>220</v>
      </c>
      <c r="C136" s="97"/>
      <c r="D136" s="98"/>
      <c r="E136" s="96"/>
    </row>
    <row r="137" s="80" customFormat="1" ht="24" customHeight="1" spans="1:5">
      <c r="A137" s="125" t="s">
        <v>221</v>
      </c>
      <c r="B137" s="100" t="s">
        <v>222</v>
      </c>
      <c r="C137" s="105">
        <f>SUM(C138:C143)</f>
        <v>0</v>
      </c>
      <c r="D137" s="102"/>
      <c r="E137" s="100"/>
    </row>
    <row r="138" s="81" customFormat="1" ht="27" spans="1:5">
      <c r="A138" s="173" t="s">
        <v>74</v>
      </c>
      <c r="B138" s="149" t="s">
        <v>223</v>
      </c>
      <c r="C138" s="97"/>
      <c r="D138" s="98"/>
      <c r="E138" s="96"/>
    </row>
    <row r="139" s="81" customFormat="1" ht="24.75" customHeight="1" spans="1:5">
      <c r="A139" s="173" t="s">
        <v>187</v>
      </c>
      <c r="B139" s="149" t="s">
        <v>224</v>
      </c>
      <c r="C139" s="97"/>
      <c r="D139" s="98"/>
      <c r="E139" s="96"/>
    </row>
    <row r="140" s="81" customFormat="1" ht="24" customHeight="1" spans="1:5">
      <c r="A140" s="173" t="s">
        <v>189</v>
      </c>
      <c r="B140" s="149" t="s">
        <v>225</v>
      </c>
      <c r="C140" s="97"/>
      <c r="D140" s="98"/>
      <c r="E140" s="96"/>
    </row>
    <row r="141" s="81" customFormat="1" ht="24" customHeight="1" spans="1:6">
      <c r="A141" s="173" t="s">
        <v>191</v>
      </c>
      <c r="B141" s="149" t="s">
        <v>226</v>
      </c>
      <c r="C141" s="97"/>
      <c r="D141" s="98"/>
      <c r="E141" s="96"/>
      <c r="F141" s="149" t="s">
        <v>227</v>
      </c>
    </row>
    <row r="142" s="81" customFormat="1" ht="40.5" spans="1:5">
      <c r="A142" s="173" t="s">
        <v>193</v>
      </c>
      <c r="B142" s="149" t="s">
        <v>228</v>
      </c>
      <c r="C142" s="97"/>
      <c r="D142" s="98"/>
      <c r="E142" s="96"/>
    </row>
    <row r="143" s="81" customFormat="1" ht="24" customHeight="1" spans="1:5">
      <c r="A143" s="173" t="s">
        <v>195</v>
      </c>
      <c r="B143" s="149" t="s">
        <v>229</v>
      </c>
      <c r="C143" s="97"/>
      <c r="D143" s="98"/>
      <c r="E143" s="96"/>
    </row>
    <row r="144" s="81" customFormat="1" ht="24" customHeight="1" spans="1:6">
      <c r="A144" s="125" t="s">
        <v>230</v>
      </c>
      <c r="B144" s="164" t="s">
        <v>231</v>
      </c>
      <c r="C144" s="105">
        <f>IF(C145&gt;3,SUM(C145:C149),SUM(C146:C149)*50%+C145*50%)</f>
        <v>0</v>
      </c>
      <c r="D144" s="102"/>
      <c r="E144" s="100"/>
      <c r="F144" s="145"/>
    </row>
    <row r="145" s="81" customFormat="1" ht="24" customHeight="1" spans="1:6">
      <c r="A145" s="173" t="s">
        <v>74</v>
      </c>
      <c r="B145" s="177" t="s">
        <v>232</v>
      </c>
      <c r="C145" s="97"/>
      <c r="D145" s="98"/>
      <c r="E145" s="96"/>
      <c r="F145" s="178"/>
    </row>
    <row r="146" s="81" customFormat="1" ht="27" spans="1:5">
      <c r="A146" s="173" t="s">
        <v>187</v>
      </c>
      <c r="B146" s="149" t="s">
        <v>233</v>
      </c>
      <c r="C146" s="97"/>
      <c r="D146" s="98"/>
      <c r="E146" s="96"/>
    </row>
    <row r="147" s="81" customFormat="1" ht="24" customHeight="1" spans="1:5">
      <c r="A147" s="173" t="s">
        <v>189</v>
      </c>
      <c r="B147" s="176" t="s">
        <v>234</v>
      </c>
      <c r="C147" s="97"/>
      <c r="D147" s="98"/>
      <c r="E147" s="96"/>
    </row>
    <row r="148" s="81" customFormat="1" ht="24" customHeight="1" spans="1:5">
      <c r="A148" s="173" t="s">
        <v>191</v>
      </c>
      <c r="B148" s="103" t="s">
        <v>235</v>
      </c>
      <c r="C148" s="97"/>
      <c r="D148" s="98"/>
      <c r="E148" s="96"/>
    </row>
    <row r="149" s="81" customFormat="1" ht="24" customHeight="1" spans="1:5">
      <c r="A149" s="173" t="s">
        <v>193</v>
      </c>
      <c r="B149" s="176" t="s">
        <v>236</v>
      </c>
      <c r="C149" s="97"/>
      <c r="D149" s="98"/>
      <c r="E149" s="96"/>
    </row>
    <row r="150" s="81" customFormat="1" ht="24" customHeight="1" spans="1:5">
      <c r="A150" s="104" t="s">
        <v>237</v>
      </c>
      <c r="B150" s="164" t="s">
        <v>238</v>
      </c>
      <c r="C150" s="105">
        <f>SUM(C151)</f>
        <v>0</v>
      </c>
      <c r="D150" s="179"/>
      <c r="E150" s="180"/>
    </row>
    <row r="151" ht="24" customHeight="1" spans="1:5">
      <c r="A151" s="125" t="s">
        <v>239</v>
      </c>
      <c r="B151" s="100" t="s">
        <v>240</v>
      </c>
      <c r="C151" s="105">
        <f>SUM(C152:C153)</f>
        <v>0</v>
      </c>
      <c r="D151" s="114"/>
      <c r="E151" s="118"/>
    </row>
    <row r="152" ht="24" customHeight="1" spans="1:5">
      <c r="A152" s="181" t="s">
        <v>74</v>
      </c>
      <c r="B152" s="96" t="s">
        <v>241</v>
      </c>
      <c r="C152" s="97"/>
      <c r="D152" s="182"/>
      <c r="E152" s="183"/>
    </row>
    <row r="153" ht="54" spans="1:5">
      <c r="A153" s="181" t="s">
        <v>187</v>
      </c>
      <c r="B153" s="96" t="s">
        <v>242</v>
      </c>
      <c r="C153" s="97"/>
      <c r="D153" s="182"/>
      <c r="E153" s="183"/>
    </row>
    <row r="154" ht="24" customHeight="1" spans="1:6">
      <c r="A154" s="95"/>
      <c r="B154" s="96" t="s">
        <v>243</v>
      </c>
      <c r="C154" s="146">
        <f>SUM(C86,C107,C150)</f>
        <v>0</v>
      </c>
      <c r="D154" s="147">
        <f>COUNTA(D86:D153)</f>
        <v>0</v>
      </c>
      <c r="E154" s="148"/>
      <c r="F154" s="145"/>
    </row>
    <row r="155" ht="24" customHeight="1" spans="1:6">
      <c r="A155" s="95"/>
      <c r="B155" s="96" t="s">
        <v>244</v>
      </c>
      <c r="C155" s="150">
        <f>C154/((COUNTA(B86:B153)-12-COUNTA(D86:D153)))</f>
        <v>0</v>
      </c>
      <c r="D155" s="150"/>
      <c r="E155" s="150"/>
      <c r="F155" s="175">
        <v>56</v>
      </c>
    </row>
    <row r="156" ht="24" customHeight="1" spans="1:5">
      <c r="A156" s="95"/>
      <c r="B156" s="149" t="s">
        <v>245</v>
      </c>
      <c r="C156" s="150">
        <f>C155*100/5</f>
        <v>0</v>
      </c>
      <c r="D156" s="150"/>
      <c r="E156" s="150"/>
    </row>
    <row r="157" ht="24" customHeight="1" spans="1:5">
      <c r="A157" s="95"/>
      <c r="B157" s="184" t="s">
        <v>246</v>
      </c>
      <c r="C157" s="185"/>
      <c r="D157" s="185"/>
      <c r="E157" s="186"/>
    </row>
    <row r="158" ht="24" customHeight="1" spans="1:5">
      <c r="A158" s="93" t="s">
        <v>247</v>
      </c>
      <c r="B158" s="93"/>
      <c r="C158" s="93"/>
      <c r="D158" s="93"/>
      <c r="E158" s="93"/>
    </row>
    <row r="159" ht="24" customHeight="1" spans="1:5">
      <c r="A159" s="187"/>
      <c r="B159" s="96" t="s">
        <v>248</v>
      </c>
      <c r="C159" s="146">
        <f>C154+C81</f>
        <v>0</v>
      </c>
      <c r="D159" s="147">
        <f>D154+D81</f>
        <v>0</v>
      </c>
      <c r="E159" s="148"/>
    </row>
    <row r="160" ht="24" customHeight="1" spans="1:5">
      <c r="A160" s="187"/>
      <c r="B160" s="177" t="s">
        <v>249</v>
      </c>
      <c r="C160" s="150">
        <f>C155*50%+C82*50%</f>
        <v>0</v>
      </c>
      <c r="D160" s="150"/>
      <c r="E160" s="150"/>
    </row>
    <row r="161" ht="24" customHeight="1" spans="1:5">
      <c r="A161" s="187"/>
      <c r="B161" s="188" t="s">
        <v>250</v>
      </c>
      <c r="C161" s="150">
        <f>C160*100/5</f>
        <v>0</v>
      </c>
      <c r="D161" s="150"/>
      <c r="E161" s="150"/>
    </row>
    <row r="162" ht="24" customHeight="1" spans="1:5">
      <c r="A162" s="189"/>
      <c r="B162" s="190" t="s">
        <v>251</v>
      </c>
      <c r="C162" s="191"/>
      <c r="D162" s="191"/>
      <c r="E162" s="192"/>
    </row>
    <row r="163" ht="24" customHeight="1" spans="1:5">
      <c r="A163" s="193"/>
      <c r="B163" s="194"/>
      <c r="C163" s="195"/>
      <c r="D163" s="195"/>
      <c r="E163" s="196"/>
    </row>
    <row r="164" ht="24" customHeight="1" spans="1:5">
      <c r="A164" s="197"/>
      <c r="B164" s="194"/>
      <c r="C164" s="195"/>
      <c r="D164" s="195"/>
      <c r="E164" s="196"/>
    </row>
    <row r="165" ht="24" customHeight="1" spans="1:5">
      <c r="A165" s="198"/>
      <c r="B165" s="199"/>
      <c r="C165" s="200"/>
      <c r="D165" s="200"/>
      <c r="E165" s="201"/>
    </row>
    <row r="166" ht="24" customHeight="1" spans="1:5">
      <c r="A166" s="202" t="s">
        <v>252</v>
      </c>
      <c r="B166" s="203"/>
      <c r="C166" s="203"/>
      <c r="D166" s="203"/>
      <c r="E166" s="203"/>
    </row>
  </sheetData>
  <mergeCells count="18">
    <mergeCell ref="A1:E1"/>
    <mergeCell ref="A2:E2"/>
    <mergeCell ref="A3:E3"/>
    <mergeCell ref="A5:E5"/>
    <mergeCell ref="C82:E82"/>
    <mergeCell ref="C83:E83"/>
    <mergeCell ref="B84:E84"/>
    <mergeCell ref="A85:E85"/>
    <mergeCell ref="C155:E155"/>
    <mergeCell ref="C156:E156"/>
    <mergeCell ref="B157:E157"/>
    <mergeCell ref="A158:E158"/>
    <mergeCell ref="C160:E160"/>
    <mergeCell ref="C161:E161"/>
    <mergeCell ref="A166:E166"/>
    <mergeCell ref="A81:A84"/>
    <mergeCell ref="A154:A157"/>
    <mergeCell ref="B162:E165"/>
  </mergeCells>
  <pageMargins left="0.7" right="0.7"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64"/>
  <sheetViews>
    <sheetView zoomScale="130" zoomScaleNormal="130" topLeftCell="A19" workbookViewId="0">
      <selection activeCell="C29" sqref="C29"/>
    </sheetView>
  </sheetViews>
  <sheetFormatPr defaultColWidth="9" defaultRowHeight="13.5"/>
  <cols>
    <col min="1" max="1" width="6.5" style="82" customWidth="1"/>
    <col min="2" max="2" width="60" style="83" customWidth="1"/>
    <col min="3" max="3" width="7" style="84" customWidth="1"/>
    <col min="4" max="4" width="7.375" style="85" customWidth="1"/>
    <col min="5" max="5" width="4.5" style="83" customWidth="1"/>
    <col min="6" max="6" width="1.625" style="83" hidden="1" customWidth="1"/>
    <col min="7" max="7" width="52.25" style="83" hidden="1" customWidth="1"/>
    <col min="8" max="256" width="9" style="83"/>
    <col min="257" max="257" width="8.375" style="83" customWidth="1"/>
    <col min="258" max="258" width="62.75" style="83" customWidth="1"/>
    <col min="259" max="259" width="7.125" style="83" customWidth="1"/>
    <col min="260" max="260" width="7" style="83" customWidth="1"/>
    <col min="261" max="261" width="7.5" style="83" customWidth="1"/>
    <col min="262" max="512" width="9" style="83"/>
    <col min="513" max="513" width="8.375" style="83" customWidth="1"/>
    <col min="514" max="514" width="62.75" style="83" customWidth="1"/>
    <col min="515" max="515" width="7.125" style="83" customWidth="1"/>
    <col min="516" max="516" width="7" style="83" customWidth="1"/>
    <col min="517" max="517" width="7.5" style="83" customWidth="1"/>
    <col min="518" max="768" width="9" style="83"/>
    <col min="769" max="769" width="8.375" style="83" customWidth="1"/>
    <col min="770" max="770" width="62.75" style="83" customWidth="1"/>
    <col min="771" max="771" width="7.125" style="83" customWidth="1"/>
    <col min="772" max="772" width="7" style="83" customWidth="1"/>
    <col min="773" max="773" width="7.5" style="83" customWidth="1"/>
    <col min="774" max="1024" width="9" style="83"/>
    <col min="1025" max="1025" width="8.375" style="83" customWidth="1"/>
    <col min="1026" max="1026" width="62.75" style="83" customWidth="1"/>
    <col min="1027" max="1027" width="7.125" style="83" customWidth="1"/>
    <col min="1028" max="1028" width="7" style="83" customWidth="1"/>
    <col min="1029" max="1029" width="7.5" style="83" customWidth="1"/>
    <col min="1030" max="1280" width="9" style="83"/>
    <col min="1281" max="1281" width="8.375" style="83" customWidth="1"/>
    <col min="1282" max="1282" width="62.75" style="83" customWidth="1"/>
    <col min="1283" max="1283" width="7.125" style="83" customWidth="1"/>
    <col min="1284" max="1284" width="7" style="83" customWidth="1"/>
    <col min="1285" max="1285" width="7.5" style="83" customWidth="1"/>
    <col min="1286" max="1536" width="9" style="83"/>
    <col min="1537" max="1537" width="8.375" style="83" customWidth="1"/>
    <col min="1538" max="1538" width="62.75" style="83" customWidth="1"/>
    <col min="1539" max="1539" width="7.125" style="83" customWidth="1"/>
    <col min="1540" max="1540" width="7" style="83" customWidth="1"/>
    <col min="1541" max="1541" width="7.5" style="83" customWidth="1"/>
    <col min="1542" max="1792" width="9" style="83"/>
    <col min="1793" max="1793" width="8.375" style="83" customWidth="1"/>
    <col min="1794" max="1794" width="62.75" style="83" customWidth="1"/>
    <col min="1795" max="1795" width="7.125" style="83" customWidth="1"/>
    <col min="1796" max="1796" width="7" style="83" customWidth="1"/>
    <col min="1797" max="1797" width="7.5" style="83" customWidth="1"/>
    <col min="1798" max="2048" width="9" style="83"/>
    <col min="2049" max="2049" width="8.375" style="83" customWidth="1"/>
    <col min="2050" max="2050" width="62.75" style="83" customWidth="1"/>
    <col min="2051" max="2051" width="7.125" style="83" customWidth="1"/>
    <col min="2052" max="2052" width="7" style="83" customWidth="1"/>
    <col min="2053" max="2053" width="7.5" style="83" customWidth="1"/>
    <col min="2054" max="2304" width="9" style="83"/>
    <col min="2305" max="2305" width="8.375" style="83" customWidth="1"/>
    <col min="2306" max="2306" width="62.75" style="83" customWidth="1"/>
    <col min="2307" max="2307" width="7.125" style="83" customWidth="1"/>
    <col min="2308" max="2308" width="7" style="83" customWidth="1"/>
    <col min="2309" max="2309" width="7.5" style="83" customWidth="1"/>
    <col min="2310" max="2560" width="9" style="83"/>
    <col min="2561" max="2561" width="8.375" style="83" customWidth="1"/>
    <col min="2562" max="2562" width="62.75" style="83" customWidth="1"/>
    <col min="2563" max="2563" width="7.125" style="83" customWidth="1"/>
    <col min="2564" max="2564" width="7" style="83" customWidth="1"/>
    <col min="2565" max="2565" width="7.5" style="83" customWidth="1"/>
    <col min="2566" max="2816" width="9" style="83"/>
    <col min="2817" max="2817" width="8.375" style="83" customWidth="1"/>
    <col min="2818" max="2818" width="62.75" style="83" customWidth="1"/>
    <col min="2819" max="2819" width="7.125" style="83" customWidth="1"/>
    <col min="2820" max="2820" width="7" style="83" customWidth="1"/>
    <col min="2821" max="2821" width="7.5" style="83" customWidth="1"/>
    <col min="2822" max="3072" width="9" style="83"/>
    <col min="3073" max="3073" width="8.375" style="83" customWidth="1"/>
    <col min="3074" max="3074" width="62.75" style="83" customWidth="1"/>
    <col min="3075" max="3075" width="7.125" style="83" customWidth="1"/>
    <col min="3076" max="3076" width="7" style="83" customWidth="1"/>
    <col min="3077" max="3077" width="7.5" style="83" customWidth="1"/>
    <col min="3078" max="3328" width="9" style="83"/>
    <col min="3329" max="3329" width="8.375" style="83" customWidth="1"/>
    <col min="3330" max="3330" width="62.75" style="83" customWidth="1"/>
    <col min="3331" max="3331" width="7.125" style="83" customWidth="1"/>
    <col min="3332" max="3332" width="7" style="83" customWidth="1"/>
    <col min="3333" max="3333" width="7.5" style="83" customWidth="1"/>
    <col min="3334" max="3584" width="9" style="83"/>
    <col min="3585" max="3585" width="8.375" style="83" customWidth="1"/>
    <col min="3586" max="3586" width="62.75" style="83" customWidth="1"/>
    <col min="3587" max="3587" width="7.125" style="83" customWidth="1"/>
    <col min="3588" max="3588" width="7" style="83" customWidth="1"/>
    <col min="3589" max="3589" width="7.5" style="83" customWidth="1"/>
    <col min="3590" max="3840" width="9" style="83"/>
    <col min="3841" max="3841" width="8.375" style="83" customWidth="1"/>
    <col min="3842" max="3842" width="62.75" style="83" customWidth="1"/>
    <col min="3843" max="3843" width="7.125" style="83" customWidth="1"/>
    <col min="3844" max="3844" width="7" style="83" customWidth="1"/>
    <col min="3845" max="3845" width="7.5" style="83" customWidth="1"/>
    <col min="3846" max="4096" width="9" style="83"/>
    <col min="4097" max="4097" width="8.375" style="83" customWidth="1"/>
    <col min="4098" max="4098" width="62.75" style="83" customWidth="1"/>
    <col min="4099" max="4099" width="7.125" style="83" customWidth="1"/>
    <col min="4100" max="4100" width="7" style="83" customWidth="1"/>
    <col min="4101" max="4101" width="7.5" style="83" customWidth="1"/>
    <col min="4102" max="4352" width="9" style="83"/>
    <col min="4353" max="4353" width="8.375" style="83" customWidth="1"/>
    <col min="4354" max="4354" width="62.75" style="83" customWidth="1"/>
    <col min="4355" max="4355" width="7.125" style="83" customWidth="1"/>
    <col min="4356" max="4356" width="7" style="83" customWidth="1"/>
    <col min="4357" max="4357" width="7.5" style="83" customWidth="1"/>
    <col min="4358" max="4608" width="9" style="83"/>
    <col min="4609" max="4609" width="8.375" style="83" customWidth="1"/>
    <col min="4610" max="4610" width="62.75" style="83" customWidth="1"/>
    <col min="4611" max="4611" width="7.125" style="83" customWidth="1"/>
    <col min="4612" max="4612" width="7" style="83" customWidth="1"/>
    <col min="4613" max="4613" width="7.5" style="83" customWidth="1"/>
    <col min="4614" max="4864" width="9" style="83"/>
    <col min="4865" max="4865" width="8.375" style="83" customWidth="1"/>
    <col min="4866" max="4866" width="62.75" style="83" customWidth="1"/>
    <col min="4867" max="4867" width="7.125" style="83" customWidth="1"/>
    <col min="4868" max="4868" width="7" style="83" customWidth="1"/>
    <col min="4869" max="4869" width="7.5" style="83" customWidth="1"/>
    <col min="4870" max="5120" width="9" style="83"/>
    <col min="5121" max="5121" width="8.375" style="83" customWidth="1"/>
    <col min="5122" max="5122" width="62.75" style="83" customWidth="1"/>
    <col min="5123" max="5123" width="7.125" style="83" customWidth="1"/>
    <col min="5124" max="5124" width="7" style="83" customWidth="1"/>
    <col min="5125" max="5125" width="7.5" style="83" customWidth="1"/>
    <col min="5126" max="5376" width="9" style="83"/>
    <col min="5377" max="5377" width="8.375" style="83" customWidth="1"/>
    <col min="5378" max="5378" width="62.75" style="83" customWidth="1"/>
    <col min="5379" max="5379" width="7.125" style="83" customWidth="1"/>
    <col min="5380" max="5380" width="7" style="83" customWidth="1"/>
    <col min="5381" max="5381" width="7.5" style="83" customWidth="1"/>
    <col min="5382" max="5632" width="9" style="83"/>
    <col min="5633" max="5633" width="8.375" style="83" customWidth="1"/>
    <col min="5634" max="5634" width="62.75" style="83" customWidth="1"/>
    <col min="5635" max="5635" width="7.125" style="83" customWidth="1"/>
    <col min="5636" max="5636" width="7" style="83" customWidth="1"/>
    <col min="5637" max="5637" width="7.5" style="83" customWidth="1"/>
    <col min="5638" max="5888" width="9" style="83"/>
    <col min="5889" max="5889" width="8.375" style="83" customWidth="1"/>
    <col min="5890" max="5890" width="62.75" style="83" customWidth="1"/>
    <col min="5891" max="5891" width="7.125" style="83" customWidth="1"/>
    <col min="5892" max="5892" width="7" style="83" customWidth="1"/>
    <col min="5893" max="5893" width="7.5" style="83" customWidth="1"/>
    <col min="5894" max="6144" width="9" style="83"/>
    <col min="6145" max="6145" width="8.375" style="83" customWidth="1"/>
    <col min="6146" max="6146" width="62.75" style="83" customWidth="1"/>
    <col min="6147" max="6147" width="7.125" style="83" customWidth="1"/>
    <col min="6148" max="6148" width="7" style="83" customWidth="1"/>
    <col min="6149" max="6149" width="7.5" style="83" customWidth="1"/>
    <col min="6150" max="6400" width="9" style="83"/>
    <col min="6401" max="6401" width="8.375" style="83" customWidth="1"/>
    <col min="6402" max="6402" width="62.75" style="83" customWidth="1"/>
    <col min="6403" max="6403" width="7.125" style="83" customWidth="1"/>
    <col min="6404" max="6404" width="7" style="83" customWidth="1"/>
    <col min="6405" max="6405" width="7.5" style="83" customWidth="1"/>
    <col min="6406" max="6656" width="9" style="83"/>
    <col min="6657" max="6657" width="8.375" style="83" customWidth="1"/>
    <col min="6658" max="6658" width="62.75" style="83" customWidth="1"/>
    <col min="6659" max="6659" width="7.125" style="83" customWidth="1"/>
    <col min="6660" max="6660" width="7" style="83" customWidth="1"/>
    <col min="6661" max="6661" width="7.5" style="83" customWidth="1"/>
    <col min="6662" max="6912" width="9" style="83"/>
    <col min="6913" max="6913" width="8.375" style="83" customWidth="1"/>
    <col min="6914" max="6914" width="62.75" style="83" customWidth="1"/>
    <col min="6915" max="6915" width="7.125" style="83" customWidth="1"/>
    <col min="6916" max="6916" width="7" style="83" customWidth="1"/>
    <col min="6917" max="6917" width="7.5" style="83" customWidth="1"/>
    <col min="6918" max="7168" width="9" style="83"/>
    <col min="7169" max="7169" width="8.375" style="83" customWidth="1"/>
    <col min="7170" max="7170" width="62.75" style="83" customWidth="1"/>
    <col min="7171" max="7171" width="7.125" style="83" customWidth="1"/>
    <col min="7172" max="7172" width="7" style="83" customWidth="1"/>
    <col min="7173" max="7173" width="7.5" style="83" customWidth="1"/>
    <col min="7174" max="7424" width="9" style="83"/>
    <col min="7425" max="7425" width="8.375" style="83" customWidth="1"/>
    <col min="7426" max="7426" width="62.75" style="83" customWidth="1"/>
    <col min="7427" max="7427" width="7.125" style="83" customWidth="1"/>
    <col min="7428" max="7428" width="7" style="83" customWidth="1"/>
    <col min="7429" max="7429" width="7.5" style="83" customWidth="1"/>
    <col min="7430" max="7680" width="9" style="83"/>
    <col min="7681" max="7681" width="8.375" style="83" customWidth="1"/>
    <col min="7682" max="7682" width="62.75" style="83" customWidth="1"/>
    <col min="7683" max="7683" width="7.125" style="83" customWidth="1"/>
    <col min="7684" max="7684" width="7" style="83" customWidth="1"/>
    <col min="7685" max="7685" width="7.5" style="83" customWidth="1"/>
    <col min="7686" max="7936" width="9" style="83"/>
    <col min="7937" max="7937" width="8.375" style="83" customWidth="1"/>
    <col min="7938" max="7938" width="62.75" style="83" customWidth="1"/>
    <col min="7939" max="7939" width="7.125" style="83" customWidth="1"/>
    <col min="7940" max="7940" width="7" style="83" customWidth="1"/>
    <col min="7941" max="7941" width="7.5" style="83" customWidth="1"/>
    <col min="7942" max="8192" width="9" style="83"/>
    <col min="8193" max="8193" width="8.375" style="83" customWidth="1"/>
    <col min="8194" max="8194" width="62.75" style="83" customWidth="1"/>
    <col min="8195" max="8195" width="7.125" style="83" customWidth="1"/>
    <col min="8196" max="8196" width="7" style="83" customWidth="1"/>
    <col min="8197" max="8197" width="7.5" style="83" customWidth="1"/>
    <col min="8198" max="8448" width="9" style="83"/>
    <col min="8449" max="8449" width="8.375" style="83" customWidth="1"/>
    <col min="8450" max="8450" width="62.75" style="83" customWidth="1"/>
    <col min="8451" max="8451" width="7.125" style="83" customWidth="1"/>
    <col min="8452" max="8452" width="7" style="83" customWidth="1"/>
    <col min="8453" max="8453" width="7.5" style="83" customWidth="1"/>
    <col min="8454" max="8704" width="9" style="83"/>
    <col min="8705" max="8705" width="8.375" style="83" customWidth="1"/>
    <col min="8706" max="8706" width="62.75" style="83" customWidth="1"/>
    <col min="8707" max="8707" width="7.125" style="83" customWidth="1"/>
    <col min="8708" max="8708" width="7" style="83" customWidth="1"/>
    <col min="8709" max="8709" width="7.5" style="83" customWidth="1"/>
    <col min="8710" max="8960" width="9" style="83"/>
    <col min="8961" max="8961" width="8.375" style="83" customWidth="1"/>
    <col min="8962" max="8962" width="62.75" style="83" customWidth="1"/>
    <col min="8963" max="8963" width="7.125" style="83" customWidth="1"/>
    <col min="8964" max="8964" width="7" style="83" customWidth="1"/>
    <col min="8965" max="8965" width="7.5" style="83" customWidth="1"/>
    <col min="8966" max="9216" width="9" style="83"/>
    <col min="9217" max="9217" width="8.375" style="83" customWidth="1"/>
    <col min="9218" max="9218" width="62.75" style="83" customWidth="1"/>
    <col min="9219" max="9219" width="7.125" style="83" customWidth="1"/>
    <col min="9220" max="9220" width="7" style="83" customWidth="1"/>
    <col min="9221" max="9221" width="7.5" style="83" customWidth="1"/>
    <col min="9222" max="9472" width="9" style="83"/>
    <col min="9473" max="9473" width="8.375" style="83" customWidth="1"/>
    <col min="9474" max="9474" width="62.75" style="83" customWidth="1"/>
    <col min="9475" max="9475" width="7.125" style="83" customWidth="1"/>
    <col min="9476" max="9476" width="7" style="83" customWidth="1"/>
    <col min="9477" max="9477" width="7.5" style="83" customWidth="1"/>
    <col min="9478" max="9728" width="9" style="83"/>
    <col min="9729" max="9729" width="8.375" style="83" customWidth="1"/>
    <col min="9730" max="9730" width="62.75" style="83" customWidth="1"/>
    <col min="9731" max="9731" width="7.125" style="83" customWidth="1"/>
    <col min="9732" max="9732" width="7" style="83" customWidth="1"/>
    <col min="9733" max="9733" width="7.5" style="83" customWidth="1"/>
    <col min="9734" max="9984" width="9" style="83"/>
    <col min="9985" max="9985" width="8.375" style="83" customWidth="1"/>
    <col min="9986" max="9986" width="62.75" style="83" customWidth="1"/>
    <col min="9987" max="9987" width="7.125" style="83" customWidth="1"/>
    <col min="9988" max="9988" width="7" style="83" customWidth="1"/>
    <col min="9989" max="9989" width="7.5" style="83" customWidth="1"/>
    <col min="9990" max="10240" width="9" style="83"/>
    <col min="10241" max="10241" width="8.375" style="83" customWidth="1"/>
    <col min="10242" max="10242" width="62.75" style="83" customWidth="1"/>
    <col min="10243" max="10243" width="7.125" style="83" customWidth="1"/>
    <col min="10244" max="10244" width="7" style="83" customWidth="1"/>
    <col min="10245" max="10245" width="7.5" style="83" customWidth="1"/>
    <col min="10246" max="10496" width="9" style="83"/>
    <col min="10497" max="10497" width="8.375" style="83" customWidth="1"/>
    <col min="10498" max="10498" width="62.75" style="83" customWidth="1"/>
    <col min="10499" max="10499" width="7.125" style="83" customWidth="1"/>
    <col min="10500" max="10500" width="7" style="83" customWidth="1"/>
    <col min="10501" max="10501" width="7.5" style="83" customWidth="1"/>
    <col min="10502" max="10752" width="9" style="83"/>
    <col min="10753" max="10753" width="8.375" style="83" customWidth="1"/>
    <col min="10754" max="10754" width="62.75" style="83" customWidth="1"/>
    <col min="10755" max="10755" width="7.125" style="83" customWidth="1"/>
    <col min="10756" max="10756" width="7" style="83" customWidth="1"/>
    <col min="10757" max="10757" width="7.5" style="83" customWidth="1"/>
    <col min="10758" max="11008" width="9" style="83"/>
    <col min="11009" max="11009" width="8.375" style="83" customWidth="1"/>
    <col min="11010" max="11010" width="62.75" style="83" customWidth="1"/>
    <col min="11011" max="11011" width="7.125" style="83" customWidth="1"/>
    <col min="11012" max="11012" width="7" style="83" customWidth="1"/>
    <col min="11013" max="11013" width="7.5" style="83" customWidth="1"/>
    <col min="11014" max="11264" width="9" style="83"/>
    <col min="11265" max="11265" width="8.375" style="83" customWidth="1"/>
    <col min="11266" max="11266" width="62.75" style="83" customWidth="1"/>
    <col min="11267" max="11267" width="7.125" style="83" customWidth="1"/>
    <col min="11268" max="11268" width="7" style="83" customWidth="1"/>
    <col min="11269" max="11269" width="7.5" style="83" customWidth="1"/>
    <col min="11270" max="11520" width="9" style="83"/>
    <col min="11521" max="11521" width="8.375" style="83" customWidth="1"/>
    <col min="11522" max="11522" width="62.75" style="83" customWidth="1"/>
    <col min="11523" max="11523" width="7.125" style="83" customWidth="1"/>
    <col min="11524" max="11524" width="7" style="83" customWidth="1"/>
    <col min="11525" max="11525" width="7.5" style="83" customWidth="1"/>
    <col min="11526" max="11776" width="9" style="83"/>
    <col min="11777" max="11777" width="8.375" style="83" customWidth="1"/>
    <col min="11778" max="11778" width="62.75" style="83" customWidth="1"/>
    <col min="11779" max="11779" width="7.125" style="83" customWidth="1"/>
    <col min="11780" max="11780" width="7" style="83" customWidth="1"/>
    <col min="11781" max="11781" width="7.5" style="83" customWidth="1"/>
    <col min="11782" max="12032" width="9" style="83"/>
    <col min="12033" max="12033" width="8.375" style="83" customWidth="1"/>
    <col min="12034" max="12034" width="62.75" style="83" customWidth="1"/>
    <col min="12035" max="12035" width="7.125" style="83" customWidth="1"/>
    <col min="12036" max="12036" width="7" style="83" customWidth="1"/>
    <col min="12037" max="12037" width="7.5" style="83" customWidth="1"/>
    <col min="12038" max="12288" width="9" style="83"/>
    <col min="12289" max="12289" width="8.375" style="83" customWidth="1"/>
    <col min="12290" max="12290" width="62.75" style="83" customWidth="1"/>
    <col min="12291" max="12291" width="7.125" style="83" customWidth="1"/>
    <col min="12292" max="12292" width="7" style="83" customWidth="1"/>
    <col min="12293" max="12293" width="7.5" style="83" customWidth="1"/>
    <col min="12294" max="12544" width="9" style="83"/>
    <col min="12545" max="12545" width="8.375" style="83" customWidth="1"/>
    <col min="12546" max="12546" width="62.75" style="83" customWidth="1"/>
    <col min="12547" max="12547" width="7.125" style="83" customWidth="1"/>
    <col min="12548" max="12548" width="7" style="83" customWidth="1"/>
    <col min="12549" max="12549" width="7.5" style="83" customWidth="1"/>
    <col min="12550" max="12800" width="9" style="83"/>
    <col min="12801" max="12801" width="8.375" style="83" customWidth="1"/>
    <col min="12802" max="12802" width="62.75" style="83" customWidth="1"/>
    <col min="12803" max="12803" width="7.125" style="83" customWidth="1"/>
    <col min="12804" max="12804" width="7" style="83" customWidth="1"/>
    <col min="12805" max="12805" width="7.5" style="83" customWidth="1"/>
    <col min="12806" max="13056" width="9" style="83"/>
    <col min="13057" max="13057" width="8.375" style="83" customWidth="1"/>
    <col min="13058" max="13058" width="62.75" style="83" customWidth="1"/>
    <col min="13059" max="13059" width="7.125" style="83" customWidth="1"/>
    <col min="13060" max="13060" width="7" style="83" customWidth="1"/>
    <col min="13061" max="13061" width="7.5" style="83" customWidth="1"/>
    <col min="13062" max="13312" width="9" style="83"/>
    <col min="13313" max="13313" width="8.375" style="83" customWidth="1"/>
    <col min="13314" max="13314" width="62.75" style="83" customWidth="1"/>
    <col min="13315" max="13315" width="7.125" style="83" customWidth="1"/>
    <col min="13316" max="13316" width="7" style="83" customWidth="1"/>
    <col min="13317" max="13317" width="7.5" style="83" customWidth="1"/>
    <col min="13318" max="13568" width="9" style="83"/>
    <col min="13569" max="13569" width="8.375" style="83" customWidth="1"/>
    <col min="13570" max="13570" width="62.75" style="83" customWidth="1"/>
    <col min="13571" max="13571" width="7.125" style="83" customWidth="1"/>
    <col min="13572" max="13572" width="7" style="83" customWidth="1"/>
    <col min="13573" max="13573" width="7.5" style="83" customWidth="1"/>
    <col min="13574" max="13824" width="9" style="83"/>
    <col min="13825" max="13825" width="8.375" style="83" customWidth="1"/>
    <col min="13826" max="13826" width="62.75" style="83" customWidth="1"/>
    <col min="13827" max="13827" width="7.125" style="83" customWidth="1"/>
    <col min="13828" max="13828" width="7" style="83" customWidth="1"/>
    <col min="13829" max="13829" width="7.5" style="83" customWidth="1"/>
    <col min="13830" max="14080" width="9" style="83"/>
    <col min="14081" max="14081" width="8.375" style="83" customWidth="1"/>
    <col min="14082" max="14082" width="62.75" style="83" customWidth="1"/>
    <col min="14083" max="14083" width="7.125" style="83" customWidth="1"/>
    <col min="14084" max="14084" width="7" style="83" customWidth="1"/>
    <col min="14085" max="14085" width="7.5" style="83" customWidth="1"/>
    <col min="14086" max="14336" width="9" style="83"/>
    <col min="14337" max="14337" width="8.375" style="83" customWidth="1"/>
    <col min="14338" max="14338" width="62.75" style="83" customWidth="1"/>
    <col min="14339" max="14339" width="7.125" style="83" customWidth="1"/>
    <col min="14340" max="14340" width="7" style="83" customWidth="1"/>
    <col min="14341" max="14341" width="7.5" style="83" customWidth="1"/>
    <col min="14342" max="14592" width="9" style="83"/>
    <col min="14593" max="14593" width="8.375" style="83" customWidth="1"/>
    <col min="14594" max="14594" width="62.75" style="83" customWidth="1"/>
    <col min="14595" max="14595" width="7.125" style="83" customWidth="1"/>
    <col min="14596" max="14596" width="7" style="83" customWidth="1"/>
    <col min="14597" max="14597" width="7.5" style="83" customWidth="1"/>
    <col min="14598" max="14848" width="9" style="83"/>
    <col min="14849" max="14849" width="8.375" style="83" customWidth="1"/>
    <col min="14850" max="14850" width="62.75" style="83" customWidth="1"/>
    <col min="14851" max="14851" width="7.125" style="83" customWidth="1"/>
    <col min="14852" max="14852" width="7" style="83" customWidth="1"/>
    <col min="14853" max="14853" width="7.5" style="83" customWidth="1"/>
    <col min="14854" max="15104" width="9" style="83"/>
    <col min="15105" max="15105" width="8.375" style="83" customWidth="1"/>
    <col min="15106" max="15106" width="62.75" style="83" customWidth="1"/>
    <col min="15107" max="15107" width="7.125" style="83" customWidth="1"/>
    <col min="15108" max="15108" width="7" style="83" customWidth="1"/>
    <col min="15109" max="15109" width="7.5" style="83" customWidth="1"/>
    <col min="15110" max="15360" width="9" style="83"/>
    <col min="15361" max="15361" width="8.375" style="83" customWidth="1"/>
    <col min="15362" max="15362" width="62.75" style="83" customWidth="1"/>
    <col min="15363" max="15363" width="7.125" style="83" customWidth="1"/>
    <col min="15364" max="15364" width="7" style="83" customWidth="1"/>
    <col min="15365" max="15365" width="7.5" style="83" customWidth="1"/>
    <col min="15366" max="15616" width="9" style="83"/>
    <col min="15617" max="15617" width="8.375" style="83" customWidth="1"/>
    <col min="15618" max="15618" width="62.75" style="83" customWidth="1"/>
    <col min="15619" max="15619" width="7.125" style="83" customWidth="1"/>
    <col min="15620" max="15620" width="7" style="83" customWidth="1"/>
    <col min="15621" max="15621" width="7.5" style="83" customWidth="1"/>
    <col min="15622" max="15872" width="9" style="83"/>
    <col min="15873" max="15873" width="8.375" style="83" customWidth="1"/>
    <col min="15874" max="15874" width="62.75" style="83" customWidth="1"/>
    <col min="15875" max="15875" width="7.125" style="83" customWidth="1"/>
    <col min="15876" max="15876" width="7" style="83" customWidth="1"/>
    <col min="15877" max="15877" width="7.5" style="83" customWidth="1"/>
    <col min="15878" max="16128" width="9" style="83"/>
    <col min="16129" max="16129" width="8.375" style="83" customWidth="1"/>
    <col min="16130" max="16130" width="62.75" style="83" customWidth="1"/>
    <col min="16131" max="16131" width="7.125" style="83" customWidth="1"/>
    <col min="16132" max="16132" width="7" style="83" customWidth="1"/>
    <col min="16133" max="16133" width="7.5" style="83" customWidth="1"/>
    <col min="16134" max="16384" width="9" style="83"/>
  </cols>
  <sheetData>
    <row r="1" customHeight="1" spans="1:5">
      <c r="A1" s="86" t="s">
        <v>0</v>
      </c>
      <c r="B1" s="86"/>
      <c r="C1" s="86"/>
      <c r="D1" s="86"/>
      <c r="E1" s="86"/>
    </row>
    <row r="2" customHeight="1" spans="1:5">
      <c r="A2" s="87" t="s">
        <v>1</v>
      </c>
      <c r="B2" s="87"/>
      <c r="C2" s="87"/>
      <c r="D2" s="87"/>
      <c r="E2" s="87"/>
    </row>
    <row r="3" customHeight="1" spans="1:5">
      <c r="A3" s="88" t="s">
        <v>2</v>
      </c>
      <c r="B3" s="89"/>
      <c r="C3" s="89"/>
      <c r="D3" s="89"/>
      <c r="E3" s="89"/>
    </row>
    <row r="4" s="71" customFormat="1" ht="35.25" customHeight="1" spans="1:6">
      <c r="A4" s="90" t="s">
        <v>3</v>
      </c>
      <c r="B4" s="91" t="s">
        <v>4</v>
      </c>
      <c r="C4" s="91" t="s">
        <v>5</v>
      </c>
      <c r="D4" s="91" t="s">
        <v>6</v>
      </c>
      <c r="E4" s="91" t="s">
        <v>7</v>
      </c>
      <c r="F4" s="92" t="s">
        <v>8</v>
      </c>
    </row>
    <row r="5" s="72" customFormat="1" customHeight="1" spans="1:5">
      <c r="A5" s="93" t="s">
        <v>9</v>
      </c>
      <c r="B5" s="94"/>
      <c r="C5" s="94"/>
      <c r="D5" s="94"/>
      <c r="E5" s="94"/>
    </row>
    <row r="6" spans="1:5">
      <c r="A6" s="95">
        <v>1</v>
      </c>
      <c r="B6" s="96" t="s">
        <v>10</v>
      </c>
      <c r="C6" s="97"/>
      <c r="D6" s="98"/>
      <c r="E6" s="98"/>
    </row>
    <row r="7" spans="1:5">
      <c r="A7" s="95">
        <v>2</v>
      </c>
      <c r="B7" s="96" t="s">
        <v>11</v>
      </c>
      <c r="C7" s="97"/>
      <c r="D7" s="98"/>
      <c r="E7" s="98"/>
    </row>
    <row r="8" spans="1:5">
      <c r="A8" s="99" t="s">
        <v>12</v>
      </c>
      <c r="B8" s="100" t="s">
        <v>13</v>
      </c>
      <c r="C8" s="101">
        <f>SUM(C9:C13)</f>
        <v>0</v>
      </c>
      <c r="D8" s="102"/>
      <c r="E8" s="99"/>
    </row>
    <row r="9" spans="1:5">
      <c r="A9" s="95" t="s">
        <v>14</v>
      </c>
      <c r="B9" s="103" t="s">
        <v>15</v>
      </c>
      <c r="C9" s="97"/>
      <c r="D9" s="98"/>
      <c r="E9" s="98"/>
    </row>
    <row r="10" spans="1:6">
      <c r="A10" s="95" t="s">
        <v>16</v>
      </c>
      <c r="B10" s="103" t="s">
        <v>253</v>
      </c>
      <c r="C10" s="97"/>
      <c r="D10" s="98"/>
      <c r="E10" s="98"/>
      <c r="F10" s="83" t="s">
        <v>18</v>
      </c>
    </row>
    <row r="11" spans="1:6">
      <c r="A11" s="95" t="s">
        <v>19</v>
      </c>
      <c r="B11" s="103" t="s">
        <v>21</v>
      </c>
      <c r="C11" s="97"/>
      <c r="D11" s="98"/>
      <c r="E11" s="98"/>
      <c r="F11" s="83" t="s">
        <v>21</v>
      </c>
    </row>
    <row r="12" ht="18" customHeight="1" spans="1:6">
      <c r="A12" s="95" t="s">
        <v>22</v>
      </c>
      <c r="B12" s="103" t="s">
        <v>254</v>
      </c>
      <c r="C12" s="97"/>
      <c r="D12" s="98"/>
      <c r="E12" s="98"/>
      <c r="F12" s="83" t="s">
        <v>18</v>
      </c>
    </row>
    <row r="13" ht="21" customHeight="1" spans="1:6">
      <c r="A13" s="95" t="s">
        <v>24</v>
      </c>
      <c r="B13" s="103" t="s">
        <v>25</v>
      </c>
      <c r="C13" s="97"/>
      <c r="D13" s="98"/>
      <c r="E13" s="98"/>
      <c r="F13" s="83" t="s">
        <v>18</v>
      </c>
    </row>
    <row r="14" s="73" customFormat="1" customHeight="1" spans="1:5">
      <c r="A14" s="104" t="s">
        <v>26</v>
      </c>
      <c r="B14" s="100" t="s">
        <v>27</v>
      </c>
      <c r="C14" s="105">
        <f>SUM(C15,C29,C33)</f>
        <v>0</v>
      </c>
      <c r="D14" s="102"/>
      <c r="E14" s="99"/>
    </row>
    <row r="15" s="72" customFormat="1" ht="30" customHeight="1" spans="1:5">
      <c r="A15" s="99" t="s">
        <v>28</v>
      </c>
      <c r="B15" s="100" t="s">
        <v>29</v>
      </c>
      <c r="C15" s="105">
        <f>SUM(C16:C28)</f>
        <v>0</v>
      </c>
      <c r="D15" s="102"/>
      <c r="E15" s="99"/>
    </row>
    <row r="16" s="72" customFormat="1" ht="31.5" customHeight="1" spans="1:6">
      <c r="A16" s="95" t="s">
        <v>30</v>
      </c>
      <c r="B16" s="103" t="s">
        <v>32</v>
      </c>
      <c r="C16" s="106"/>
      <c r="D16" s="95"/>
      <c r="E16" s="95"/>
      <c r="F16" s="103" t="s">
        <v>32</v>
      </c>
    </row>
    <row r="17" s="72" customFormat="1" ht="34.5" customHeight="1" spans="1:6">
      <c r="A17" s="95" t="s">
        <v>33</v>
      </c>
      <c r="B17" s="103" t="s">
        <v>35</v>
      </c>
      <c r="C17" s="106"/>
      <c r="D17" s="95"/>
      <c r="E17" s="95"/>
      <c r="F17" s="107" t="s">
        <v>35</v>
      </c>
    </row>
    <row r="18" s="72" customFormat="1" ht="30.75" customHeight="1" spans="1:5">
      <c r="A18" s="95" t="s">
        <v>36</v>
      </c>
      <c r="B18" s="103" t="s">
        <v>37</v>
      </c>
      <c r="C18" s="106"/>
      <c r="D18" s="108"/>
      <c r="E18" s="109"/>
    </row>
    <row r="19" s="72" customFormat="1" ht="32.25" customHeight="1" spans="1:6">
      <c r="A19" s="95" t="s">
        <v>38</v>
      </c>
      <c r="B19" s="103" t="s">
        <v>40</v>
      </c>
      <c r="C19" s="106"/>
      <c r="D19" s="108"/>
      <c r="E19" s="103"/>
      <c r="F19" s="107" t="s">
        <v>255</v>
      </c>
    </row>
    <row r="20" s="72" customFormat="1" ht="31.5" customHeight="1" spans="1:6">
      <c r="A20" s="95" t="s">
        <v>41</v>
      </c>
      <c r="B20" s="103" t="s">
        <v>43</v>
      </c>
      <c r="C20" s="106"/>
      <c r="D20" s="108"/>
      <c r="E20" s="109"/>
      <c r="F20" s="107" t="s">
        <v>43</v>
      </c>
    </row>
    <row r="21" s="72" customFormat="1" ht="16.5" customHeight="1" spans="1:6">
      <c r="A21" s="95" t="s">
        <v>44</v>
      </c>
      <c r="B21" s="103" t="s">
        <v>45</v>
      </c>
      <c r="C21" s="106"/>
      <c r="D21" s="108"/>
      <c r="E21" s="109"/>
      <c r="F21" s="110"/>
    </row>
    <row r="22" s="72" customFormat="1" ht="18.75" customHeight="1" spans="1:6">
      <c r="A22" s="95" t="s">
        <v>46</v>
      </c>
      <c r="B22" s="103" t="s">
        <v>48</v>
      </c>
      <c r="C22" s="106"/>
      <c r="D22" s="108"/>
      <c r="E22" s="109"/>
      <c r="F22" s="110" t="s">
        <v>48</v>
      </c>
    </row>
    <row r="23" s="72" customFormat="1" ht="29.25" customHeight="1" spans="1:6">
      <c r="A23" s="95" t="s">
        <v>49</v>
      </c>
      <c r="B23" s="103" t="s">
        <v>51</v>
      </c>
      <c r="C23" s="106"/>
      <c r="D23" s="108"/>
      <c r="E23" s="109"/>
      <c r="F23" s="110" t="s">
        <v>51</v>
      </c>
    </row>
    <row r="24" s="72" customFormat="1" ht="21.75" customHeight="1" spans="1:6">
      <c r="A24" s="95" t="s">
        <v>52</v>
      </c>
      <c r="B24" s="103" t="s">
        <v>256</v>
      </c>
      <c r="C24" s="106"/>
      <c r="D24" s="108"/>
      <c r="E24" s="109"/>
      <c r="F24" s="107" t="s">
        <v>54</v>
      </c>
    </row>
    <row r="25" s="72" customFormat="1" ht="31.5" customHeight="1" spans="1:6">
      <c r="A25" s="108" t="s">
        <v>55</v>
      </c>
      <c r="B25" s="110" t="s">
        <v>57</v>
      </c>
      <c r="C25" s="106"/>
      <c r="D25" s="108"/>
      <c r="E25" s="109"/>
      <c r="F25" s="110" t="s">
        <v>57</v>
      </c>
    </row>
    <row r="26" s="72" customFormat="1" ht="15.75" customHeight="1" spans="1:6">
      <c r="A26" s="108" t="s">
        <v>58</v>
      </c>
      <c r="B26" s="103" t="s">
        <v>257</v>
      </c>
      <c r="C26" s="106"/>
      <c r="D26" s="108"/>
      <c r="E26" s="109"/>
      <c r="F26" s="110" t="s">
        <v>60</v>
      </c>
    </row>
    <row r="27" s="72" customFormat="1" ht="15.75" customHeight="1" spans="1:6">
      <c r="A27" s="108" t="s">
        <v>61</v>
      </c>
      <c r="B27" s="103" t="s">
        <v>62</v>
      </c>
      <c r="C27" s="106"/>
      <c r="D27" s="108"/>
      <c r="E27" s="109"/>
      <c r="F27" s="110"/>
    </row>
    <row r="28" s="72" customFormat="1" ht="15.75" customHeight="1" spans="1:6">
      <c r="A28" s="108" t="s">
        <v>63</v>
      </c>
      <c r="B28" s="107" t="s">
        <v>64</v>
      </c>
      <c r="C28" s="106"/>
      <c r="D28" s="108"/>
      <c r="E28" s="109"/>
      <c r="F28" s="111"/>
    </row>
    <row r="29" s="74" customFormat="1" ht="33" customHeight="1" spans="1:5">
      <c r="A29" s="99" t="s">
        <v>65</v>
      </c>
      <c r="B29" s="112" t="s">
        <v>66</v>
      </c>
      <c r="C29" s="113">
        <f>SUM(C30:C32)</f>
        <v>0</v>
      </c>
      <c r="D29" s="114"/>
      <c r="E29" s="115"/>
    </row>
    <row r="30" s="72" customFormat="1" ht="19.5" customHeight="1" spans="1:5">
      <c r="A30" s="95" t="s">
        <v>30</v>
      </c>
      <c r="B30" s="103" t="s">
        <v>67</v>
      </c>
      <c r="C30" s="116"/>
      <c r="D30" s="108"/>
      <c r="E30" s="109"/>
    </row>
    <row r="31" s="72" customFormat="1" ht="17.25" customHeight="1" spans="1:5">
      <c r="A31" s="95" t="s">
        <v>33</v>
      </c>
      <c r="B31" s="103" t="s">
        <v>68</v>
      </c>
      <c r="C31" s="116"/>
      <c r="D31" s="108"/>
      <c r="E31" s="109"/>
    </row>
    <row r="32" s="72" customFormat="1" ht="17.25" customHeight="1" spans="1:5">
      <c r="A32" s="95" t="s">
        <v>36</v>
      </c>
      <c r="B32" s="103" t="s">
        <v>69</v>
      </c>
      <c r="C32" s="116"/>
      <c r="D32" s="108"/>
      <c r="E32" s="109"/>
    </row>
    <row r="33" s="75" customFormat="1" ht="30.75" customHeight="1" spans="1:6">
      <c r="A33" s="95" t="s">
        <v>19</v>
      </c>
      <c r="B33" s="103" t="s">
        <v>71</v>
      </c>
      <c r="C33" s="116"/>
      <c r="D33" s="108"/>
      <c r="E33" s="109"/>
      <c r="F33" s="117" t="s">
        <v>71</v>
      </c>
    </row>
    <row r="34" s="75" customFormat="1" ht="18.75" customHeight="1" spans="1:6">
      <c r="A34" s="99" t="s">
        <v>72</v>
      </c>
      <c r="B34" s="100" t="s">
        <v>73</v>
      </c>
      <c r="C34" s="113">
        <f>IF(C68&gt;3,SUM(C35,C36,C51,C60,C68,C69:C73),SUM(C35,C36,C51,C60,C69:C73)*50%+C68*50%)</f>
        <v>0</v>
      </c>
      <c r="D34" s="114"/>
      <c r="E34" s="118"/>
      <c r="F34" s="119"/>
    </row>
    <row r="35" s="76" customFormat="1" ht="18.75" customHeight="1" spans="1:7">
      <c r="A35" s="120" t="s">
        <v>74</v>
      </c>
      <c r="B35" s="121" t="s">
        <v>75</v>
      </c>
      <c r="C35" s="122"/>
      <c r="D35" s="123"/>
      <c r="E35" s="124"/>
      <c r="F35" s="111" t="s">
        <v>75</v>
      </c>
      <c r="G35" s="76" t="s">
        <v>76</v>
      </c>
    </row>
    <row r="36" s="75" customFormat="1" ht="15" customHeight="1" spans="1:5">
      <c r="A36" s="125" t="s">
        <v>65</v>
      </c>
      <c r="B36" s="100" t="s">
        <v>77</v>
      </c>
      <c r="C36" s="113">
        <f>SUM(C37,C38,C44:C50)</f>
        <v>0</v>
      </c>
      <c r="D36" s="114"/>
      <c r="E36" s="118"/>
    </row>
    <row r="37" s="72" customFormat="1" ht="15.75" customHeight="1" spans="1:6">
      <c r="A37" s="95" t="s">
        <v>30</v>
      </c>
      <c r="B37" s="103" t="s">
        <v>78</v>
      </c>
      <c r="C37" s="116"/>
      <c r="D37" s="108"/>
      <c r="E37" s="109"/>
      <c r="F37" s="72" t="s">
        <v>258</v>
      </c>
    </row>
    <row r="38" s="72" customFormat="1" ht="45" customHeight="1" spans="1:5">
      <c r="A38" s="99" t="s">
        <v>79</v>
      </c>
      <c r="B38" s="100" t="s">
        <v>80</v>
      </c>
      <c r="C38" s="113">
        <f>SUM(C39:C43)</f>
        <v>0</v>
      </c>
      <c r="D38" s="114"/>
      <c r="E38" s="118"/>
    </row>
    <row r="39" s="72" customFormat="1" ht="30" customHeight="1" spans="1:6">
      <c r="A39" s="95" t="s">
        <v>81</v>
      </c>
      <c r="B39" s="103" t="s">
        <v>82</v>
      </c>
      <c r="C39" s="116"/>
      <c r="D39" s="108"/>
      <c r="E39" s="109"/>
      <c r="F39" s="107"/>
    </row>
    <row r="40" s="72" customFormat="1" ht="31.5" customHeight="1" spans="1:6">
      <c r="A40" s="95" t="s">
        <v>83</v>
      </c>
      <c r="B40" s="103" t="s">
        <v>84</v>
      </c>
      <c r="C40" s="116"/>
      <c r="D40" s="108"/>
      <c r="E40" s="109"/>
      <c r="F40" s="107"/>
    </row>
    <row r="41" s="72" customFormat="1" ht="14.25" customHeight="1" spans="1:6">
      <c r="A41" s="126" t="s">
        <v>85</v>
      </c>
      <c r="B41" s="103" t="s">
        <v>259</v>
      </c>
      <c r="C41" s="116"/>
      <c r="D41" s="108"/>
      <c r="E41" s="109"/>
      <c r="F41" s="107"/>
    </row>
    <row r="42" s="72" customFormat="1" ht="15" customHeight="1" spans="1:7">
      <c r="A42" s="126" t="s">
        <v>87</v>
      </c>
      <c r="B42" s="103" t="s">
        <v>88</v>
      </c>
      <c r="C42" s="116"/>
      <c r="D42" s="108"/>
      <c r="E42" s="109"/>
      <c r="F42" s="111" t="s">
        <v>89</v>
      </c>
      <c r="G42" s="127" t="s">
        <v>90</v>
      </c>
    </row>
    <row r="43" s="72" customFormat="1" ht="15.75" customHeight="1" spans="1:7">
      <c r="A43" s="126" t="s">
        <v>91</v>
      </c>
      <c r="B43" s="103" t="s">
        <v>92</v>
      </c>
      <c r="C43" s="116"/>
      <c r="D43" s="108"/>
      <c r="E43" s="109"/>
      <c r="F43" s="111" t="s">
        <v>260</v>
      </c>
      <c r="G43" s="127" t="s">
        <v>261</v>
      </c>
    </row>
    <row r="44" s="72" customFormat="1" ht="29.25" customHeight="1" spans="1:6">
      <c r="A44" s="95" t="s">
        <v>36</v>
      </c>
      <c r="B44" s="103" t="s">
        <v>93</v>
      </c>
      <c r="C44" s="116"/>
      <c r="D44" s="108"/>
      <c r="E44" s="109"/>
      <c r="F44" s="111"/>
    </row>
    <row r="45" s="72" customFormat="1" spans="1:6">
      <c r="A45" s="95" t="s">
        <v>38</v>
      </c>
      <c r="B45" s="103" t="s">
        <v>94</v>
      </c>
      <c r="C45" s="116"/>
      <c r="D45" s="95"/>
      <c r="E45" s="128"/>
      <c r="F45" s="107"/>
    </row>
    <row r="46" s="72" customFormat="1" spans="1:6">
      <c r="A46" s="95" t="s">
        <v>41</v>
      </c>
      <c r="B46" s="103" t="s">
        <v>95</v>
      </c>
      <c r="C46" s="116"/>
      <c r="D46" s="95"/>
      <c r="E46" s="128"/>
      <c r="F46" s="107"/>
    </row>
    <row r="47" s="72" customFormat="1" spans="1:6">
      <c r="A47" s="95" t="s">
        <v>44</v>
      </c>
      <c r="B47" s="103" t="s">
        <v>96</v>
      </c>
      <c r="C47" s="116"/>
      <c r="D47" s="95"/>
      <c r="E47" s="128"/>
      <c r="F47" s="107"/>
    </row>
    <row r="48" s="72" customFormat="1" spans="1:6">
      <c r="A48" s="95" t="s">
        <v>46</v>
      </c>
      <c r="B48" s="103" t="s">
        <v>97</v>
      </c>
      <c r="C48" s="116"/>
      <c r="D48" s="95"/>
      <c r="E48" s="128"/>
      <c r="F48" s="107"/>
    </row>
    <row r="49" s="72" customFormat="1" spans="1:6">
      <c r="A49" s="95" t="s">
        <v>49</v>
      </c>
      <c r="B49" s="103" t="s">
        <v>98</v>
      </c>
      <c r="C49" s="116"/>
      <c r="D49" s="108"/>
      <c r="E49" s="109"/>
      <c r="F49" s="107"/>
    </row>
    <row r="50" s="72" customFormat="1" customHeight="1" spans="1:6">
      <c r="A50" s="129" t="s">
        <v>52</v>
      </c>
      <c r="B50" s="103" t="s">
        <v>99</v>
      </c>
      <c r="C50" s="116"/>
      <c r="D50" s="108"/>
      <c r="E50" s="109"/>
      <c r="F50" s="107"/>
    </row>
    <row r="51" s="73" customFormat="1" customHeight="1" spans="1:5">
      <c r="A51" s="125" t="s">
        <v>100</v>
      </c>
      <c r="B51" s="100" t="s">
        <v>101</v>
      </c>
      <c r="C51" s="130">
        <f>SUM(C52:C53,C54)</f>
        <v>0</v>
      </c>
      <c r="D51" s="131"/>
      <c r="E51" s="132"/>
    </row>
    <row r="52" s="72" customFormat="1" ht="28.5" customHeight="1" spans="1:7">
      <c r="A52" s="95" t="s">
        <v>30</v>
      </c>
      <c r="B52" s="103" t="s">
        <v>103</v>
      </c>
      <c r="C52" s="116"/>
      <c r="D52" s="108"/>
      <c r="E52" s="109"/>
      <c r="F52" s="110" t="s">
        <v>103</v>
      </c>
      <c r="G52" s="72" t="s">
        <v>104</v>
      </c>
    </row>
    <row r="53" s="72" customFormat="1" ht="27.6" customHeight="1" spans="1:7">
      <c r="A53" s="95" t="s">
        <v>33</v>
      </c>
      <c r="B53" s="107" t="s">
        <v>262</v>
      </c>
      <c r="C53" s="116"/>
      <c r="D53" s="108"/>
      <c r="E53" s="109"/>
      <c r="F53" s="107" t="s">
        <v>262</v>
      </c>
      <c r="G53" s="72" t="s">
        <v>104</v>
      </c>
    </row>
    <row r="54" s="72" customFormat="1" ht="27" customHeight="1" spans="1:5">
      <c r="A54" s="125" t="s">
        <v>263</v>
      </c>
      <c r="B54" s="100" t="s">
        <v>264</v>
      </c>
      <c r="C54" s="113">
        <f>SUM(C55:C59)</f>
        <v>0</v>
      </c>
      <c r="D54" s="114"/>
      <c r="E54" s="118"/>
    </row>
    <row r="55" s="72" customFormat="1" spans="1:6">
      <c r="A55" s="95" t="s">
        <v>81</v>
      </c>
      <c r="B55" s="103" t="s">
        <v>110</v>
      </c>
      <c r="C55" s="116"/>
      <c r="D55" s="108"/>
      <c r="E55" s="109"/>
      <c r="F55" s="107"/>
    </row>
    <row r="56" s="72" customFormat="1" customHeight="1" spans="1:6">
      <c r="A56" s="95" t="s">
        <v>83</v>
      </c>
      <c r="B56" s="111" t="s">
        <v>112</v>
      </c>
      <c r="C56" s="116"/>
      <c r="D56" s="108"/>
      <c r="E56" s="109"/>
      <c r="F56" s="111" t="s">
        <v>112</v>
      </c>
    </row>
    <row r="57" s="72" customFormat="1" spans="1:5">
      <c r="A57" s="95" t="s">
        <v>85</v>
      </c>
      <c r="B57" s="103" t="s">
        <v>113</v>
      </c>
      <c r="C57" s="116"/>
      <c r="D57" s="108"/>
      <c r="E57" s="109"/>
    </row>
    <row r="58" s="72" customFormat="1" ht="21" customHeight="1" spans="1:6">
      <c r="A58" s="95" t="s">
        <v>87</v>
      </c>
      <c r="B58" s="103" t="s">
        <v>116</v>
      </c>
      <c r="C58" s="116"/>
      <c r="D58" s="108"/>
      <c r="E58" s="109"/>
      <c r="F58" s="111" t="s">
        <v>116</v>
      </c>
    </row>
    <row r="59" s="72" customFormat="1" customHeight="1" spans="1:6">
      <c r="A59" s="95" t="s">
        <v>91</v>
      </c>
      <c r="B59" s="107" t="s">
        <v>119</v>
      </c>
      <c r="C59" s="116"/>
      <c r="D59" s="108"/>
      <c r="E59" s="109"/>
      <c r="F59" s="107" t="s">
        <v>119</v>
      </c>
    </row>
    <row r="60" s="73" customFormat="1" customHeight="1" spans="1:5">
      <c r="A60" s="125" t="s">
        <v>120</v>
      </c>
      <c r="B60" s="100" t="s">
        <v>121</v>
      </c>
      <c r="C60" s="130">
        <f>SUM(C61:C67)</f>
        <v>0</v>
      </c>
      <c r="D60" s="131"/>
      <c r="E60" s="132"/>
    </row>
    <row r="61" s="72" customFormat="1" ht="30" customHeight="1" spans="1:6">
      <c r="A61" s="95" t="s">
        <v>30</v>
      </c>
      <c r="B61" s="110" t="s">
        <v>123</v>
      </c>
      <c r="C61" s="116"/>
      <c r="D61" s="108"/>
      <c r="E61" s="109"/>
      <c r="F61" s="110" t="s">
        <v>123</v>
      </c>
    </row>
    <row r="62" s="72" customFormat="1" customHeight="1" spans="1:6">
      <c r="A62" s="95" t="s">
        <v>33</v>
      </c>
      <c r="B62" s="103" t="s">
        <v>124</v>
      </c>
      <c r="C62" s="116"/>
      <c r="D62" s="108"/>
      <c r="E62" s="109"/>
      <c r="F62" s="133"/>
    </row>
    <row r="63" s="72" customFormat="1" ht="42.75" customHeight="1" spans="1:6">
      <c r="A63" s="95" t="s">
        <v>36</v>
      </c>
      <c r="B63" s="103" t="s">
        <v>126</v>
      </c>
      <c r="C63" s="116"/>
      <c r="D63" s="108"/>
      <c r="E63" s="109"/>
      <c r="F63" s="134" t="s">
        <v>126</v>
      </c>
    </row>
    <row r="64" s="72" customFormat="1" spans="1:6">
      <c r="A64" s="95" t="s">
        <v>38</v>
      </c>
      <c r="B64" s="107" t="s">
        <v>127</v>
      </c>
      <c r="C64" s="116"/>
      <c r="D64" s="108"/>
      <c r="E64" s="109"/>
      <c r="F64" s="107"/>
    </row>
    <row r="65" s="72" customFormat="1" spans="1:6">
      <c r="A65" s="95" t="s">
        <v>41</v>
      </c>
      <c r="B65" s="107" t="s">
        <v>128</v>
      </c>
      <c r="C65" s="116"/>
      <c r="D65" s="108"/>
      <c r="E65" s="109"/>
      <c r="F65" s="107"/>
    </row>
    <row r="66" s="72" customFormat="1" spans="1:6">
      <c r="A66" s="95" t="s">
        <v>44</v>
      </c>
      <c r="B66" s="107" t="s">
        <v>129</v>
      </c>
      <c r="C66" s="116"/>
      <c r="D66" s="108"/>
      <c r="E66" s="109"/>
      <c r="F66" s="107"/>
    </row>
    <row r="67" s="72" customFormat="1" spans="1:6">
      <c r="A67" s="95" t="s">
        <v>46</v>
      </c>
      <c r="B67" s="107" t="s">
        <v>130</v>
      </c>
      <c r="C67" s="116"/>
      <c r="D67" s="108"/>
      <c r="E67" s="109"/>
      <c r="F67" s="107"/>
    </row>
    <row r="68" s="77" customFormat="1" customHeight="1" spans="1:17">
      <c r="A68" s="135" t="s">
        <v>24</v>
      </c>
      <c r="B68" s="107" t="s">
        <v>131</v>
      </c>
      <c r="C68" s="136"/>
      <c r="D68" s="137"/>
      <c r="E68" s="138"/>
      <c r="G68" s="139"/>
      <c r="H68" s="140"/>
      <c r="I68" s="140"/>
      <c r="J68" s="140"/>
      <c r="K68" s="140"/>
      <c r="L68" s="140"/>
      <c r="M68" s="140"/>
      <c r="N68" s="140"/>
      <c r="O68" s="140"/>
      <c r="P68" s="140"/>
      <c r="Q68" s="140"/>
    </row>
    <row r="69" s="72" customFormat="1" ht="30.75" customHeight="1" spans="1:6">
      <c r="A69" s="141" t="s">
        <v>132</v>
      </c>
      <c r="B69" s="103" t="s">
        <v>133</v>
      </c>
      <c r="C69" s="116"/>
      <c r="D69" s="108"/>
      <c r="E69" s="109"/>
      <c r="F69" s="111"/>
    </row>
    <row r="70" s="72" customFormat="1" ht="43.5" customHeight="1" spans="1:6">
      <c r="A70" s="141" t="s">
        <v>134</v>
      </c>
      <c r="B70" s="111" t="s">
        <v>136</v>
      </c>
      <c r="C70" s="116"/>
      <c r="D70" s="108"/>
      <c r="E70" s="109"/>
      <c r="F70" s="111" t="s">
        <v>136</v>
      </c>
    </row>
    <row r="71" s="72" customFormat="1" ht="31.5" customHeight="1" spans="1:6">
      <c r="A71" s="141" t="s">
        <v>137</v>
      </c>
      <c r="B71" s="111" t="s">
        <v>139</v>
      </c>
      <c r="C71" s="116"/>
      <c r="D71" s="108"/>
      <c r="E71" s="109"/>
      <c r="F71" s="111" t="s">
        <v>139</v>
      </c>
    </row>
    <row r="72" s="72" customFormat="1" ht="31.5" customHeight="1" spans="1:6">
      <c r="A72" s="142" t="s">
        <v>140</v>
      </c>
      <c r="B72" s="111" t="s">
        <v>142</v>
      </c>
      <c r="C72" s="116"/>
      <c r="D72" s="108"/>
      <c r="E72" s="109"/>
      <c r="F72" s="111" t="s">
        <v>142</v>
      </c>
    </row>
    <row r="73" s="72" customFormat="1" spans="1:7">
      <c r="A73" s="143" t="s">
        <v>143</v>
      </c>
      <c r="B73" s="121" t="s">
        <v>144</v>
      </c>
      <c r="C73" s="116"/>
      <c r="D73" s="108"/>
      <c r="E73" s="109"/>
      <c r="F73" s="72" t="s">
        <v>144</v>
      </c>
      <c r="G73" s="72" t="s">
        <v>145</v>
      </c>
    </row>
    <row r="74" s="72" customFormat="1" spans="1:5">
      <c r="A74" s="99" t="s">
        <v>146</v>
      </c>
      <c r="B74" s="100" t="s">
        <v>147</v>
      </c>
      <c r="C74" s="144">
        <f>IF(C68&gt;3,C75,C75*50%)</f>
        <v>0</v>
      </c>
      <c r="D74" s="114"/>
      <c r="E74" s="118"/>
    </row>
    <row r="75" s="72" customFormat="1" spans="1:6">
      <c r="A75" s="95" t="s">
        <v>14</v>
      </c>
      <c r="B75" s="103" t="s">
        <v>148</v>
      </c>
      <c r="C75" s="116"/>
      <c r="D75" s="108"/>
      <c r="E75" s="109"/>
      <c r="F75" s="145"/>
    </row>
    <row r="76" s="72" customFormat="1" spans="1:5">
      <c r="A76" s="99" t="s">
        <v>149</v>
      </c>
      <c r="B76" s="100" t="s">
        <v>150</v>
      </c>
      <c r="C76" s="113">
        <f>SUM(C77:C78)</f>
        <v>0</v>
      </c>
      <c r="D76" s="114"/>
      <c r="E76" s="118"/>
    </row>
    <row r="77" s="75" customFormat="1" customHeight="1" spans="1:5">
      <c r="A77" s="95" t="s">
        <v>14</v>
      </c>
      <c r="B77" s="103" t="s">
        <v>151</v>
      </c>
      <c r="C77" s="116"/>
      <c r="D77" s="108"/>
      <c r="E77" s="109"/>
    </row>
    <row r="78" s="75" customFormat="1" ht="31.5" customHeight="1" spans="1:5">
      <c r="A78" s="95" t="s">
        <v>16</v>
      </c>
      <c r="B78" s="103" t="s">
        <v>152</v>
      </c>
      <c r="C78" s="116"/>
      <c r="D78" s="108"/>
      <c r="E78" s="109"/>
    </row>
    <row r="79" s="72" customFormat="1" spans="1:5">
      <c r="A79" s="95"/>
      <c r="B79" s="103" t="s">
        <v>153</v>
      </c>
      <c r="C79" s="146">
        <f>SUM(C6:C7,C8,C14,C74,C76)*50%+C34*50%</f>
        <v>0</v>
      </c>
      <c r="D79" s="147">
        <f>COUNTA(D6:D78)</f>
        <v>0</v>
      </c>
      <c r="E79" s="148"/>
    </row>
    <row r="80" s="72" customFormat="1" customHeight="1" spans="1:5">
      <c r="A80" s="95"/>
      <c r="B80" s="149" t="s">
        <v>154</v>
      </c>
      <c r="C80" s="150">
        <f>SUM(C6:C7,C8,C14,C74,C76)*50%/(COUNTA(B6:B78)-COUNTA(B34:B73)-6-COUNTA(D6:D33)-COUNTA(D74:D78))+C34*50%/(COUNTA(B34:B73)-6-COUNTA(D34:D73))</f>
        <v>0</v>
      </c>
      <c r="D80" s="150"/>
      <c r="E80" s="150"/>
    </row>
    <row r="81" s="72" customFormat="1" ht="22.5" customHeight="1" spans="1:5">
      <c r="A81" s="95"/>
      <c r="B81" s="149" t="s">
        <v>155</v>
      </c>
      <c r="C81" s="150">
        <f>100*C80/5</f>
        <v>0</v>
      </c>
      <c r="D81" s="150"/>
      <c r="E81" s="150"/>
    </row>
    <row r="82" s="72" customFormat="1" customHeight="1" spans="1:5">
      <c r="A82" s="95"/>
      <c r="B82" s="151" t="s">
        <v>156</v>
      </c>
      <c r="C82" s="152"/>
      <c r="D82" s="152"/>
      <c r="E82" s="153"/>
    </row>
    <row r="83" s="72" customFormat="1" customHeight="1" spans="1:5">
      <c r="A83" s="93" t="s">
        <v>157</v>
      </c>
      <c r="B83" s="94"/>
      <c r="C83" s="94"/>
      <c r="D83" s="94"/>
      <c r="E83" s="94"/>
    </row>
    <row r="84" s="75" customFormat="1" customHeight="1" spans="1:5">
      <c r="A84" s="104" t="s">
        <v>158</v>
      </c>
      <c r="B84" s="100" t="s">
        <v>159</v>
      </c>
      <c r="C84" s="105">
        <f>SUM(C85:C104)</f>
        <v>0</v>
      </c>
      <c r="D84" s="102"/>
      <c r="E84" s="100"/>
    </row>
    <row r="85" customHeight="1" spans="1:8">
      <c r="A85" s="95">
        <v>8</v>
      </c>
      <c r="B85" s="103" t="s">
        <v>160</v>
      </c>
      <c r="C85" s="116"/>
      <c r="D85" s="154"/>
      <c r="E85" s="155"/>
      <c r="H85" s="156"/>
    </row>
    <row r="86" s="78" customFormat="1" customHeight="1" spans="1:5">
      <c r="A86" s="95">
        <v>9</v>
      </c>
      <c r="B86" s="96" t="s">
        <v>161</v>
      </c>
      <c r="C86" s="157"/>
      <c r="D86" s="158"/>
      <c r="E86" s="159"/>
    </row>
    <row r="87" s="79" customFormat="1" customHeight="1" spans="1:5">
      <c r="A87" s="95">
        <v>10</v>
      </c>
      <c r="B87" s="96" t="s">
        <v>162</v>
      </c>
      <c r="C87" s="157"/>
      <c r="D87" s="158"/>
      <c r="E87" s="160"/>
    </row>
    <row r="88" s="79" customFormat="1" customHeight="1" spans="1:5">
      <c r="A88" s="95">
        <v>11</v>
      </c>
      <c r="B88" s="96" t="s">
        <v>163</v>
      </c>
      <c r="C88" s="157"/>
      <c r="D88" s="158"/>
      <c r="E88" s="160"/>
    </row>
    <row r="89" s="79" customFormat="1" customHeight="1" spans="1:5">
      <c r="A89" s="95">
        <v>12</v>
      </c>
      <c r="B89" s="103" t="s">
        <v>164</v>
      </c>
      <c r="C89" s="116"/>
      <c r="D89" s="93"/>
      <c r="E89" s="161"/>
    </row>
    <row r="90" s="79" customFormat="1" customHeight="1" spans="1:5">
      <c r="A90" s="95">
        <v>13</v>
      </c>
      <c r="B90" s="162" t="s">
        <v>265</v>
      </c>
      <c r="C90" s="157"/>
      <c r="D90" s="158"/>
      <c r="E90" s="160"/>
    </row>
    <row r="91" s="79" customFormat="1" customHeight="1" spans="1:5">
      <c r="A91" s="95">
        <v>14</v>
      </c>
      <c r="B91" s="96" t="s">
        <v>166</v>
      </c>
      <c r="C91" s="157"/>
      <c r="D91" s="158"/>
      <c r="E91" s="160"/>
    </row>
    <row r="92" s="79" customFormat="1" customHeight="1" spans="1:5">
      <c r="A92" s="95">
        <v>15</v>
      </c>
      <c r="B92" s="103" t="s">
        <v>266</v>
      </c>
      <c r="C92" s="157"/>
      <c r="D92" s="158"/>
      <c r="E92" s="160"/>
    </row>
    <row r="93" s="79" customFormat="1" customHeight="1" spans="1:5">
      <c r="A93" s="95">
        <v>16</v>
      </c>
      <c r="B93" s="96" t="s">
        <v>168</v>
      </c>
      <c r="C93" s="157"/>
      <c r="D93" s="158"/>
      <c r="E93" s="160"/>
    </row>
    <row r="94" s="79" customFormat="1" customHeight="1" spans="1:5">
      <c r="A94" s="95">
        <v>17</v>
      </c>
      <c r="B94" s="96" t="s">
        <v>169</v>
      </c>
      <c r="C94" s="157"/>
      <c r="D94" s="158"/>
      <c r="E94" s="160"/>
    </row>
    <row r="95" s="79" customFormat="1" customHeight="1" spans="1:5">
      <c r="A95" s="95">
        <v>18</v>
      </c>
      <c r="B95" s="96" t="s">
        <v>170</v>
      </c>
      <c r="C95" s="157"/>
      <c r="D95" s="158"/>
      <c r="E95" s="160"/>
    </row>
    <row r="96" s="80" customFormat="1" spans="1:5">
      <c r="A96" s="95">
        <v>19</v>
      </c>
      <c r="B96" s="96" t="s">
        <v>171</v>
      </c>
      <c r="C96" s="97"/>
      <c r="D96" s="91"/>
      <c r="E96" s="163"/>
    </row>
    <row r="97" s="80" customFormat="1" spans="1:5">
      <c r="A97" s="95">
        <v>20</v>
      </c>
      <c r="B97" s="96" t="s">
        <v>172</v>
      </c>
      <c r="C97" s="97"/>
      <c r="D97" s="91"/>
      <c r="E97" s="163"/>
    </row>
    <row r="98" s="80" customFormat="1" spans="1:5">
      <c r="A98" s="95">
        <v>21</v>
      </c>
      <c r="B98" s="96" t="s">
        <v>173</v>
      </c>
      <c r="C98" s="97"/>
      <c r="D98" s="91"/>
      <c r="E98" s="163"/>
    </row>
    <row r="99" s="80" customFormat="1" spans="1:5">
      <c r="A99" s="95">
        <v>22</v>
      </c>
      <c r="B99" s="96" t="s">
        <v>174</v>
      </c>
      <c r="C99" s="97"/>
      <c r="D99" s="91"/>
      <c r="E99" s="163"/>
    </row>
    <row r="100" s="80" customFormat="1" spans="1:5">
      <c r="A100" s="95">
        <v>23</v>
      </c>
      <c r="B100" s="162" t="s">
        <v>267</v>
      </c>
      <c r="C100" s="97"/>
      <c r="D100" s="98"/>
      <c r="E100" s="96"/>
    </row>
    <row r="101" s="80" customFormat="1" spans="1:5">
      <c r="A101" s="95">
        <v>24</v>
      </c>
      <c r="B101" s="162" t="s">
        <v>268</v>
      </c>
      <c r="C101" s="97"/>
      <c r="D101" s="98"/>
      <c r="E101" s="96"/>
    </row>
    <row r="102" s="80" customFormat="1" spans="1:5">
      <c r="A102" s="95">
        <v>25</v>
      </c>
      <c r="B102" s="96" t="s">
        <v>177</v>
      </c>
      <c r="C102" s="97"/>
      <c r="D102" s="98"/>
      <c r="E102" s="96"/>
    </row>
    <row r="103" s="80" customFormat="1" spans="1:5">
      <c r="A103" s="95">
        <v>26</v>
      </c>
      <c r="B103" s="96" t="s">
        <v>178</v>
      </c>
      <c r="C103" s="97"/>
      <c r="D103" s="98"/>
      <c r="E103" s="96"/>
    </row>
    <row r="104" s="80" customFormat="1" spans="1:5">
      <c r="A104" s="95">
        <v>27</v>
      </c>
      <c r="B104" s="96" t="s">
        <v>179</v>
      </c>
      <c r="C104" s="97"/>
      <c r="D104" s="98"/>
      <c r="E104" s="96"/>
    </row>
    <row r="105" s="80" customFormat="1" spans="1:6">
      <c r="A105" s="104" t="s">
        <v>180</v>
      </c>
      <c r="B105" s="164" t="s">
        <v>181</v>
      </c>
      <c r="C105" s="101">
        <f>IF(C143&gt;3,SUM(C106,C107,C108,C122,C135,C142),SUM(C106,C107,C108,C122,C135)*50%+C142*50%)</f>
        <v>0</v>
      </c>
      <c r="D105" s="165"/>
      <c r="E105" s="166"/>
      <c r="F105" s="145"/>
    </row>
    <row r="106" s="80" customFormat="1" ht="18.75" spans="1:7">
      <c r="A106" s="167">
        <v>28</v>
      </c>
      <c r="B106" s="121" t="s">
        <v>182</v>
      </c>
      <c r="C106" s="168"/>
      <c r="D106" s="169"/>
      <c r="E106" s="170"/>
      <c r="F106" s="171" t="s">
        <v>182</v>
      </c>
      <c r="G106" s="80" t="s">
        <v>145</v>
      </c>
    </row>
    <row r="107" s="81" customFormat="1" spans="1:5">
      <c r="A107" s="125">
        <v>29</v>
      </c>
      <c r="B107" s="149" t="s">
        <v>183</v>
      </c>
      <c r="C107" s="97"/>
      <c r="D107" s="98"/>
      <c r="E107" s="96"/>
    </row>
    <row r="108" s="80" customFormat="1" customHeight="1" spans="1:5">
      <c r="A108" s="125" t="s">
        <v>184</v>
      </c>
      <c r="B108" s="100" t="s">
        <v>185</v>
      </c>
      <c r="C108" s="101">
        <f>SUM(C109:C114,C115,C118,C121)</f>
        <v>0</v>
      </c>
      <c r="D108" s="165"/>
      <c r="E108" s="172"/>
    </row>
    <row r="109" s="81" customFormat="1" ht="33.75" customHeight="1" spans="1:5">
      <c r="A109" s="173" t="s">
        <v>74</v>
      </c>
      <c r="B109" s="149" t="s">
        <v>186</v>
      </c>
      <c r="C109" s="97"/>
      <c r="D109" s="98"/>
      <c r="E109" s="96"/>
    </row>
    <row r="110" s="81" customFormat="1" customHeight="1" spans="1:5">
      <c r="A110" s="173" t="s">
        <v>187</v>
      </c>
      <c r="B110" s="149" t="s">
        <v>188</v>
      </c>
      <c r="C110" s="97"/>
      <c r="D110" s="98"/>
      <c r="E110" s="96"/>
    </row>
    <row r="111" s="81" customFormat="1" customHeight="1" spans="1:5">
      <c r="A111" s="173" t="s">
        <v>189</v>
      </c>
      <c r="B111" s="149" t="s">
        <v>190</v>
      </c>
      <c r="C111" s="97"/>
      <c r="D111" s="98"/>
      <c r="E111" s="96"/>
    </row>
    <row r="112" s="81" customFormat="1" ht="33.75" customHeight="1" spans="1:5">
      <c r="A112" s="173" t="s">
        <v>191</v>
      </c>
      <c r="B112" s="149" t="s">
        <v>192</v>
      </c>
      <c r="C112" s="97"/>
      <c r="D112" s="98"/>
      <c r="E112" s="96"/>
    </row>
    <row r="113" s="81" customFormat="1" ht="47.25" customHeight="1" spans="1:5">
      <c r="A113" s="173" t="s">
        <v>193</v>
      </c>
      <c r="B113" s="149" t="s">
        <v>194</v>
      </c>
      <c r="C113" s="97"/>
      <c r="D113" s="98"/>
      <c r="E113" s="96"/>
    </row>
    <row r="114" s="81" customFormat="1" ht="21.75" customHeight="1" spans="1:5">
      <c r="A114" s="173" t="s">
        <v>195</v>
      </c>
      <c r="B114" s="96" t="s">
        <v>196</v>
      </c>
      <c r="C114" s="97"/>
      <c r="D114" s="98"/>
      <c r="E114" s="96"/>
    </row>
    <row r="115" s="81" customFormat="1" ht="27" spans="1:5">
      <c r="A115" s="174" t="s">
        <v>197</v>
      </c>
      <c r="B115" s="100" t="s">
        <v>198</v>
      </c>
      <c r="C115" s="101">
        <f>SUM(C116:C117)</f>
        <v>0</v>
      </c>
      <c r="D115" s="102"/>
      <c r="E115" s="100"/>
    </row>
    <row r="116" s="81" customFormat="1" spans="1:5">
      <c r="A116" s="173" t="s">
        <v>30</v>
      </c>
      <c r="B116" s="149" t="s">
        <v>199</v>
      </c>
      <c r="C116" s="97"/>
      <c r="D116" s="98"/>
      <c r="E116" s="96"/>
    </row>
    <row r="117" s="81" customFormat="1" spans="1:5">
      <c r="A117" s="173" t="s">
        <v>33</v>
      </c>
      <c r="B117" s="96" t="s">
        <v>200</v>
      </c>
      <c r="C117" s="97"/>
      <c r="D117" s="98"/>
      <c r="E117" s="96"/>
    </row>
    <row r="118" s="81" customFormat="1" ht="27" spans="1:5">
      <c r="A118" s="174" t="s">
        <v>201</v>
      </c>
      <c r="B118" s="100" t="s">
        <v>202</v>
      </c>
      <c r="C118" s="101">
        <f>SUM(C119:C120)</f>
        <v>0</v>
      </c>
      <c r="D118" s="102"/>
      <c r="E118" s="100"/>
    </row>
    <row r="119" s="81" customFormat="1" ht="17.25" customHeight="1" spans="1:5">
      <c r="A119" s="173" t="s">
        <v>30</v>
      </c>
      <c r="B119" s="149" t="s">
        <v>199</v>
      </c>
      <c r="C119" s="97"/>
      <c r="D119" s="98"/>
      <c r="E119" s="96"/>
    </row>
    <row r="120" s="81" customFormat="1" ht="18.75" customHeight="1" spans="1:5">
      <c r="A120" s="173" t="s">
        <v>33</v>
      </c>
      <c r="B120" s="96" t="s">
        <v>200</v>
      </c>
      <c r="C120" s="97"/>
      <c r="D120" s="98"/>
      <c r="E120" s="96"/>
    </row>
    <row r="121" s="81" customFormat="1" ht="23.25" customHeight="1" spans="1:5">
      <c r="A121" s="173" t="s">
        <v>203</v>
      </c>
      <c r="B121" s="96" t="s">
        <v>204</v>
      </c>
      <c r="C121" s="97"/>
      <c r="D121" s="98"/>
      <c r="E121" s="96"/>
    </row>
    <row r="122" s="80" customFormat="1" customHeight="1" spans="1:5">
      <c r="A122" s="125" t="s">
        <v>205</v>
      </c>
      <c r="B122" s="100" t="s">
        <v>206</v>
      </c>
      <c r="C122" s="105">
        <f>SUM(C123:C125,C126,C131,C134)</f>
        <v>0</v>
      </c>
      <c r="D122" s="102"/>
      <c r="E122" s="100"/>
    </row>
    <row r="123" s="81" customFormat="1" ht="27" spans="1:5">
      <c r="A123" s="173" t="s">
        <v>74</v>
      </c>
      <c r="B123" s="149" t="s">
        <v>207</v>
      </c>
      <c r="C123" s="97"/>
      <c r="D123" s="98"/>
      <c r="E123" s="96"/>
    </row>
    <row r="124" s="81" customFormat="1" customHeight="1" spans="1:5">
      <c r="A124" s="173" t="s">
        <v>187</v>
      </c>
      <c r="B124" s="149" t="s">
        <v>208</v>
      </c>
      <c r="C124" s="97"/>
      <c r="D124" s="98"/>
      <c r="E124" s="96"/>
    </row>
    <row r="125" s="81" customFormat="1" ht="27" spans="1:5">
      <c r="A125" s="173" t="s">
        <v>189</v>
      </c>
      <c r="B125" s="149" t="s">
        <v>209</v>
      </c>
      <c r="C125" s="97"/>
      <c r="D125" s="98"/>
      <c r="E125" s="96"/>
    </row>
    <row r="126" s="81" customFormat="1" ht="27" spans="1:5">
      <c r="A126" s="174" t="s">
        <v>210</v>
      </c>
      <c r="B126" s="164" t="s">
        <v>211</v>
      </c>
      <c r="C126" s="101">
        <f>SUM(C127:C130)</f>
        <v>0</v>
      </c>
      <c r="D126" s="102"/>
      <c r="E126" s="100"/>
    </row>
    <row r="127" s="81" customFormat="1" ht="15.75" customHeight="1" spans="1:5">
      <c r="A127" s="173" t="s">
        <v>30</v>
      </c>
      <c r="B127" s="149" t="s">
        <v>212</v>
      </c>
      <c r="C127" s="97"/>
      <c r="D127" s="98"/>
      <c r="E127" s="96"/>
    </row>
    <row r="128" s="81" customFormat="1" ht="17.25" customHeight="1" spans="1:5">
      <c r="A128" s="173" t="s">
        <v>33</v>
      </c>
      <c r="B128" s="175" t="s">
        <v>269</v>
      </c>
      <c r="C128" s="97"/>
      <c r="D128" s="98"/>
      <c r="E128" s="96"/>
    </row>
    <row r="129" s="81" customFormat="1" ht="27" spans="1:5">
      <c r="A129" s="173" t="s">
        <v>36</v>
      </c>
      <c r="B129" s="149" t="s">
        <v>214</v>
      </c>
      <c r="C129" s="97"/>
      <c r="D129" s="98"/>
      <c r="E129" s="96"/>
    </row>
    <row r="130" s="81" customFormat="1" ht="18.75" customHeight="1" spans="1:5">
      <c r="A130" s="173" t="s">
        <v>38</v>
      </c>
      <c r="B130" s="149" t="s">
        <v>215</v>
      </c>
      <c r="C130" s="97"/>
      <c r="D130" s="98"/>
      <c r="E130" s="96"/>
    </row>
    <row r="131" s="81" customFormat="1" ht="27" spans="1:5">
      <c r="A131" s="174" t="s">
        <v>216</v>
      </c>
      <c r="B131" s="164" t="s">
        <v>217</v>
      </c>
      <c r="C131" s="101">
        <f>SUM(C132:C133)</f>
        <v>0</v>
      </c>
      <c r="D131" s="102"/>
      <c r="E131" s="100"/>
    </row>
    <row r="132" s="81" customFormat="1" ht="15.75" customHeight="1" spans="1:5">
      <c r="A132" s="173" t="s">
        <v>30</v>
      </c>
      <c r="B132" s="149" t="s">
        <v>218</v>
      </c>
      <c r="C132" s="97"/>
      <c r="D132" s="98"/>
      <c r="E132" s="96"/>
    </row>
    <row r="133" s="81" customFormat="1" ht="15" customHeight="1" spans="1:5">
      <c r="A133" s="173" t="s">
        <v>33</v>
      </c>
      <c r="B133" s="176" t="s">
        <v>219</v>
      </c>
      <c r="C133" s="97"/>
      <c r="D133" s="98"/>
      <c r="E133" s="96"/>
    </row>
    <row r="134" s="81" customFormat="1" ht="17.25" customHeight="1" spans="1:5">
      <c r="A134" s="173" t="s">
        <v>195</v>
      </c>
      <c r="B134" s="149" t="s">
        <v>220</v>
      </c>
      <c r="C134" s="97"/>
      <c r="D134" s="98"/>
      <c r="E134" s="96"/>
    </row>
    <row r="135" s="80" customFormat="1" customHeight="1" spans="1:5">
      <c r="A135" s="125" t="s">
        <v>221</v>
      </c>
      <c r="B135" s="100" t="s">
        <v>222</v>
      </c>
      <c r="C135" s="105">
        <f>SUM(C136:C141)</f>
        <v>0</v>
      </c>
      <c r="D135" s="102"/>
      <c r="E135" s="100"/>
    </row>
    <row r="136" s="81" customFormat="1" ht="33.75" customHeight="1" spans="1:5">
      <c r="A136" s="173" t="s">
        <v>74</v>
      </c>
      <c r="B136" s="149" t="s">
        <v>223</v>
      </c>
      <c r="C136" s="97"/>
      <c r="D136" s="98"/>
      <c r="E136" s="96"/>
    </row>
    <row r="137" s="81" customFormat="1" ht="15.75" customHeight="1" spans="1:5">
      <c r="A137" s="173" t="s">
        <v>187</v>
      </c>
      <c r="B137" s="149" t="s">
        <v>224</v>
      </c>
      <c r="C137" s="97"/>
      <c r="D137" s="98"/>
      <c r="E137" s="96"/>
    </row>
    <row r="138" s="81" customFormat="1" ht="27" spans="1:5">
      <c r="A138" s="173" t="s">
        <v>189</v>
      </c>
      <c r="B138" s="149" t="s">
        <v>225</v>
      </c>
      <c r="C138" s="97"/>
      <c r="D138" s="98"/>
      <c r="E138" s="96"/>
    </row>
    <row r="139" s="81" customFormat="1" customHeight="1" spans="1:6">
      <c r="A139" s="173" t="s">
        <v>191</v>
      </c>
      <c r="B139" s="149" t="s">
        <v>227</v>
      </c>
      <c r="C139" s="97"/>
      <c r="D139" s="98"/>
      <c r="E139" s="96"/>
      <c r="F139" s="149" t="s">
        <v>227</v>
      </c>
    </row>
    <row r="140" s="81" customFormat="1" ht="40.5" spans="1:5">
      <c r="A140" s="173" t="s">
        <v>193</v>
      </c>
      <c r="B140" s="149" t="s">
        <v>228</v>
      </c>
      <c r="C140" s="97"/>
      <c r="D140" s="98"/>
      <c r="E140" s="96"/>
    </row>
    <row r="141" s="81" customFormat="1" spans="1:5">
      <c r="A141" s="173" t="s">
        <v>195</v>
      </c>
      <c r="B141" s="149" t="s">
        <v>229</v>
      </c>
      <c r="C141" s="97"/>
      <c r="D141" s="98"/>
      <c r="E141" s="96"/>
    </row>
    <row r="142" s="81" customFormat="1" spans="1:6">
      <c r="A142" s="125" t="s">
        <v>230</v>
      </c>
      <c r="B142" s="164" t="s">
        <v>231</v>
      </c>
      <c r="C142" s="105">
        <f>IF(C143&gt;3,SUM(C143:C147),SUM(C144:C147)*50%+C143*50%)</f>
        <v>0</v>
      </c>
      <c r="D142" s="102"/>
      <c r="E142" s="100"/>
      <c r="F142" s="145"/>
    </row>
    <row r="143" s="81" customFormat="1" customHeight="1" spans="1:6">
      <c r="A143" s="173" t="s">
        <v>74</v>
      </c>
      <c r="B143" s="177" t="s">
        <v>232</v>
      </c>
      <c r="C143" s="97"/>
      <c r="D143" s="98"/>
      <c r="E143" s="96"/>
      <c r="F143" s="178"/>
    </row>
    <row r="144" s="81" customFormat="1" ht="27" spans="1:5">
      <c r="A144" s="173" t="s">
        <v>187</v>
      </c>
      <c r="B144" s="149" t="s">
        <v>233</v>
      </c>
      <c r="C144" s="97"/>
      <c r="D144" s="98"/>
      <c r="E144" s="96"/>
    </row>
    <row r="145" s="81" customFormat="1" spans="1:5">
      <c r="A145" s="173" t="s">
        <v>189</v>
      </c>
      <c r="B145" s="176" t="s">
        <v>234</v>
      </c>
      <c r="C145" s="97"/>
      <c r="D145" s="98"/>
      <c r="E145" s="96"/>
    </row>
    <row r="146" s="81" customFormat="1" spans="1:5">
      <c r="A146" s="173" t="s">
        <v>191</v>
      </c>
      <c r="B146" s="103" t="s">
        <v>235</v>
      </c>
      <c r="C146" s="97"/>
      <c r="D146" s="98"/>
      <c r="E146" s="96"/>
    </row>
    <row r="147" s="81" customFormat="1" customHeight="1" spans="1:5">
      <c r="A147" s="173" t="s">
        <v>193</v>
      </c>
      <c r="B147" s="176" t="s">
        <v>270</v>
      </c>
      <c r="C147" s="97"/>
      <c r="D147" s="98"/>
      <c r="E147" s="96"/>
    </row>
    <row r="148" s="81" customFormat="1" ht="14.25" spans="1:5">
      <c r="A148" s="104" t="s">
        <v>237</v>
      </c>
      <c r="B148" s="164" t="s">
        <v>238</v>
      </c>
      <c r="C148" s="105">
        <f>SUM(C149)</f>
        <v>0</v>
      </c>
      <c r="D148" s="179"/>
      <c r="E148" s="180"/>
    </row>
    <row r="149" spans="1:5">
      <c r="A149" s="125" t="s">
        <v>239</v>
      </c>
      <c r="B149" s="100" t="s">
        <v>240</v>
      </c>
      <c r="C149" s="105">
        <f>SUM(C150:C151)</f>
        <v>0</v>
      </c>
      <c r="D149" s="114"/>
      <c r="E149" s="118"/>
    </row>
    <row r="150" customHeight="1" spans="1:5">
      <c r="A150" s="181" t="s">
        <v>74</v>
      </c>
      <c r="B150" s="96" t="s">
        <v>241</v>
      </c>
      <c r="C150" s="97"/>
      <c r="D150" s="182"/>
      <c r="E150" s="183"/>
    </row>
    <row r="151" ht="54" spans="1:5">
      <c r="A151" s="181" t="s">
        <v>187</v>
      </c>
      <c r="B151" s="96" t="s">
        <v>242</v>
      </c>
      <c r="C151" s="97"/>
      <c r="D151" s="182"/>
      <c r="E151" s="183"/>
    </row>
    <row r="152" customHeight="1" spans="1:6">
      <c r="A152" s="95"/>
      <c r="B152" s="96" t="s">
        <v>243</v>
      </c>
      <c r="C152" s="146">
        <f>SUM(C84,C105,C148)</f>
        <v>0</v>
      </c>
      <c r="D152" s="147">
        <f>COUNTA(D84:D151)</f>
        <v>0</v>
      </c>
      <c r="E152" s="148"/>
      <c r="F152" s="145"/>
    </row>
    <row r="153" ht="25.5" customHeight="1" spans="1:5">
      <c r="A153" s="95"/>
      <c r="B153" s="96" t="s">
        <v>271</v>
      </c>
      <c r="C153" s="150">
        <f>C152/((COUNTA(B84:B151)-12-COUNTA(D84:D151)))</f>
        <v>0</v>
      </c>
      <c r="D153" s="150"/>
      <c r="E153" s="150"/>
    </row>
    <row r="154" ht="23.25" customHeight="1" spans="1:5">
      <c r="A154" s="95"/>
      <c r="B154" s="149" t="s">
        <v>245</v>
      </c>
      <c r="C154" s="150">
        <f>C153*100/5</f>
        <v>0</v>
      </c>
      <c r="D154" s="150"/>
      <c r="E154" s="150"/>
    </row>
    <row r="155" ht="20.25" customHeight="1" spans="1:5">
      <c r="A155" s="95"/>
      <c r="B155" s="184" t="s">
        <v>246</v>
      </c>
      <c r="C155" s="185"/>
      <c r="D155" s="185"/>
      <c r="E155" s="186"/>
    </row>
    <row r="156" spans="1:5">
      <c r="A156" s="93" t="s">
        <v>247</v>
      </c>
      <c r="B156" s="93"/>
      <c r="C156" s="93"/>
      <c r="D156" s="93"/>
      <c r="E156" s="93"/>
    </row>
    <row r="157" customHeight="1" spans="1:5">
      <c r="A157" s="187"/>
      <c r="B157" s="96" t="s">
        <v>248</v>
      </c>
      <c r="C157" s="146">
        <f>C152+C79</f>
        <v>0</v>
      </c>
      <c r="D157" s="147">
        <f>D152+D79</f>
        <v>0</v>
      </c>
      <c r="E157" s="148"/>
    </row>
    <row r="158" ht="20.25" spans="1:5">
      <c r="A158" s="187"/>
      <c r="B158" s="177" t="s">
        <v>249</v>
      </c>
      <c r="C158" s="150">
        <f>C153*50%+C80*50%</f>
        <v>0</v>
      </c>
      <c r="D158" s="150"/>
      <c r="E158" s="150"/>
    </row>
    <row r="159" ht="20.25" spans="1:5">
      <c r="A159" s="187"/>
      <c r="B159" s="188" t="s">
        <v>250</v>
      </c>
      <c r="C159" s="150">
        <f>C158*100/5</f>
        <v>0</v>
      </c>
      <c r="D159" s="150"/>
      <c r="E159" s="150"/>
    </row>
    <row r="160" spans="1:5">
      <c r="A160" s="189"/>
      <c r="B160" s="190" t="s">
        <v>251</v>
      </c>
      <c r="C160" s="191"/>
      <c r="D160" s="191"/>
      <c r="E160" s="192"/>
    </row>
    <row r="161" spans="1:5">
      <c r="A161" s="193"/>
      <c r="B161" s="194"/>
      <c r="C161" s="195"/>
      <c r="D161" s="195"/>
      <c r="E161" s="196"/>
    </row>
    <row r="162" spans="1:5">
      <c r="A162" s="197"/>
      <c r="B162" s="194"/>
      <c r="C162" s="195"/>
      <c r="D162" s="195"/>
      <c r="E162" s="196"/>
    </row>
    <row r="163" customHeight="1" spans="1:5">
      <c r="A163" s="198"/>
      <c r="B163" s="199"/>
      <c r="C163" s="200"/>
      <c r="D163" s="200"/>
      <c r="E163" s="201"/>
    </row>
    <row r="164" ht="15.75" spans="1:5">
      <c r="A164" s="202" t="s">
        <v>252</v>
      </c>
      <c r="B164" s="203"/>
      <c r="C164" s="203"/>
      <c r="D164" s="203"/>
      <c r="E164" s="203"/>
    </row>
  </sheetData>
  <mergeCells count="18">
    <mergeCell ref="A1:E1"/>
    <mergeCell ref="A2:E2"/>
    <mergeCell ref="A3:E3"/>
    <mergeCell ref="A5:E5"/>
    <mergeCell ref="C80:E80"/>
    <mergeCell ref="C81:E81"/>
    <mergeCell ref="B82:E82"/>
    <mergeCell ref="A83:E83"/>
    <mergeCell ref="C153:E153"/>
    <mergeCell ref="C154:E154"/>
    <mergeCell ref="B155:E155"/>
    <mergeCell ref="A156:E156"/>
    <mergeCell ref="C158:E158"/>
    <mergeCell ref="C159:E159"/>
    <mergeCell ref="A164:E164"/>
    <mergeCell ref="A79:A82"/>
    <mergeCell ref="A152:A155"/>
    <mergeCell ref="B160:E163"/>
  </mergeCells>
  <pageMargins left="0.7" right="0.7" top="0.75" bottom="0.75" header="0.3" footer="0.3"/>
  <pageSetup paperSize="9"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02"/>
  <sheetViews>
    <sheetView workbookViewId="0">
      <pane ySplit="4" topLeftCell="A153" activePane="bottomLeft" state="frozen"/>
      <selection/>
      <selection pane="bottomLeft" activeCell="B167" sqref="B167"/>
    </sheetView>
  </sheetViews>
  <sheetFormatPr defaultColWidth="9" defaultRowHeight="17.45" customHeight="1" outlineLevelCol="4"/>
  <cols>
    <col min="1" max="1" width="8.5" style="15" customWidth="1"/>
    <col min="2" max="2" width="61" style="16" customWidth="1"/>
    <col min="3" max="3" width="7" style="17" customWidth="1"/>
    <col min="4" max="4" width="7.375" style="18" customWidth="1"/>
    <col min="5" max="5" width="5.375" style="16" customWidth="1"/>
    <col min="6" max="251" width="9" style="16"/>
    <col min="252" max="252" width="8.375" style="16" customWidth="1"/>
    <col min="253" max="253" width="62.75" style="16" customWidth="1"/>
    <col min="254" max="254" width="7.125" style="16" customWidth="1"/>
    <col min="255" max="255" width="7" style="16" customWidth="1"/>
    <col min="256" max="256" width="7.5" style="16" customWidth="1"/>
    <col min="257" max="507" width="9" style="16"/>
    <col min="508" max="508" width="8.375" style="16" customWidth="1"/>
    <col min="509" max="509" width="62.75" style="16" customWidth="1"/>
    <col min="510" max="510" width="7.125" style="16" customWidth="1"/>
    <col min="511" max="511" width="7" style="16" customWidth="1"/>
    <col min="512" max="512" width="7.5" style="16" customWidth="1"/>
    <col min="513" max="763" width="9" style="16"/>
    <col min="764" max="764" width="8.375" style="16" customWidth="1"/>
    <col min="765" max="765" width="62.75" style="16" customWidth="1"/>
    <col min="766" max="766" width="7.125" style="16" customWidth="1"/>
    <col min="767" max="767" width="7" style="16" customWidth="1"/>
    <col min="768" max="768" width="7.5" style="16" customWidth="1"/>
    <col min="769" max="1019" width="9" style="16"/>
    <col min="1020" max="1020" width="8.375" style="16" customWidth="1"/>
    <col min="1021" max="1021" width="62.75" style="16" customWidth="1"/>
    <col min="1022" max="1022" width="7.125" style="16" customWidth="1"/>
    <col min="1023" max="1023" width="7" style="16" customWidth="1"/>
    <col min="1024" max="1024" width="7.5" style="16" customWidth="1"/>
    <col min="1025" max="1275" width="9" style="16"/>
    <col min="1276" max="1276" width="8.375" style="16" customWidth="1"/>
    <col min="1277" max="1277" width="62.75" style="16" customWidth="1"/>
    <col min="1278" max="1278" width="7.125" style="16" customWidth="1"/>
    <col min="1279" max="1279" width="7" style="16" customWidth="1"/>
    <col min="1280" max="1280" width="7.5" style="16" customWidth="1"/>
    <col min="1281" max="1531" width="9" style="16"/>
    <col min="1532" max="1532" width="8.375" style="16" customWidth="1"/>
    <col min="1533" max="1533" width="62.75" style="16" customWidth="1"/>
    <col min="1534" max="1534" width="7.125" style="16" customWidth="1"/>
    <col min="1535" max="1535" width="7" style="16" customWidth="1"/>
    <col min="1536" max="1536" width="7.5" style="16" customWidth="1"/>
    <col min="1537" max="1787" width="9" style="16"/>
    <col min="1788" max="1788" width="8.375" style="16" customWidth="1"/>
    <col min="1789" max="1789" width="62.75" style="16" customWidth="1"/>
    <col min="1790" max="1790" width="7.125" style="16" customWidth="1"/>
    <col min="1791" max="1791" width="7" style="16" customWidth="1"/>
    <col min="1792" max="1792" width="7.5" style="16" customWidth="1"/>
    <col min="1793" max="2043" width="9" style="16"/>
    <col min="2044" max="2044" width="8.375" style="16" customWidth="1"/>
    <col min="2045" max="2045" width="62.75" style="16" customWidth="1"/>
    <col min="2046" max="2046" width="7.125" style="16" customWidth="1"/>
    <col min="2047" max="2047" width="7" style="16" customWidth="1"/>
    <col min="2048" max="2048" width="7.5" style="16" customWidth="1"/>
    <col min="2049" max="2299" width="9" style="16"/>
    <col min="2300" max="2300" width="8.375" style="16" customWidth="1"/>
    <col min="2301" max="2301" width="62.75" style="16" customWidth="1"/>
    <col min="2302" max="2302" width="7.125" style="16" customWidth="1"/>
    <col min="2303" max="2303" width="7" style="16" customWidth="1"/>
    <col min="2304" max="2304" width="7.5" style="16" customWidth="1"/>
    <col min="2305" max="2555" width="9" style="16"/>
    <col min="2556" max="2556" width="8.375" style="16" customWidth="1"/>
    <col min="2557" max="2557" width="62.75" style="16" customWidth="1"/>
    <col min="2558" max="2558" width="7.125" style="16" customWidth="1"/>
    <col min="2559" max="2559" width="7" style="16" customWidth="1"/>
    <col min="2560" max="2560" width="7.5" style="16" customWidth="1"/>
    <col min="2561" max="2811" width="9" style="16"/>
    <col min="2812" max="2812" width="8.375" style="16" customWidth="1"/>
    <col min="2813" max="2813" width="62.75" style="16" customWidth="1"/>
    <col min="2814" max="2814" width="7.125" style="16" customWidth="1"/>
    <col min="2815" max="2815" width="7" style="16" customWidth="1"/>
    <col min="2816" max="2816" width="7.5" style="16" customWidth="1"/>
    <col min="2817" max="3067" width="9" style="16"/>
    <col min="3068" max="3068" width="8.375" style="16" customWidth="1"/>
    <col min="3069" max="3069" width="62.75" style="16" customWidth="1"/>
    <col min="3070" max="3070" width="7.125" style="16" customWidth="1"/>
    <col min="3071" max="3071" width="7" style="16" customWidth="1"/>
    <col min="3072" max="3072" width="7.5" style="16" customWidth="1"/>
    <col min="3073" max="3323" width="9" style="16"/>
    <col min="3324" max="3324" width="8.375" style="16" customWidth="1"/>
    <col min="3325" max="3325" width="62.75" style="16" customWidth="1"/>
    <col min="3326" max="3326" width="7.125" style="16" customWidth="1"/>
    <col min="3327" max="3327" width="7" style="16" customWidth="1"/>
    <col min="3328" max="3328" width="7.5" style="16" customWidth="1"/>
    <col min="3329" max="3579" width="9" style="16"/>
    <col min="3580" max="3580" width="8.375" style="16" customWidth="1"/>
    <col min="3581" max="3581" width="62.75" style="16" customWidth="1"/>
    <col min="3582" max="3582" width="7.125" style="16" customWidth="1"/>
    <col min="3583" max="3583" width="7" style="16" customWidth="1"/>
    <col min="3584" max="3584" width="7.5" style="16" customWidth="1"/>
    <col min="3585" max="3835" width="9" style="16"/>
    <col min="3836" max="3836" width="8.375" style="16" customWidth="1"/>
    <col min="3837" max="3837" width="62.75" style="16" customWidth="1"/>
    <col min="3838" max="3838" width="7.125" style="16" customWidth="1"/>
    <col min="3839" max="3839" width="7" style="16" customWidth="1"/>
    <col min="3840" max="3840" width="7.5" style="16" customWidth="1"/>
    <col min="3841" max="4091" width="9" style="16"/>
    <col min="4092" max="4092" width="8.375" style="16" customWidth="1"/>
    <col min="4093" max="4093" width="62.75" style="16" customWidth="1"/>
    <col min="4094" max="4094" width="7.125" style="16" customWidth="1"/>
    <col min="4095" max="4095" width="7" style="16" customWidth="1"/>
    <col min="4096" max="4096" width="7.5" style="16" customWidth="1"/>
    <col min="4097" max="4347" width="9" style="16"/>
    <col min="4348" max="4348" width="8.375" style="16" customWidth="1"/>
    <col min="4349" max="4349" width="62.75" style="16" customWidth="1"/>
    <col min="4350" max="4350" width="7.125" style="16" customWidth="1"/>
    <col min="4351" max="4351" width="7" style="16" customWidth="1"/>
    <col min="4352" max="4352" width="7.5" style="16" customWidth="1"/>
    <col min="4353" max="4603" width="9" style="16"/>
    <col min="4604" max="4604" width="8.375" style="16" customWidth="1"/>
    <col min="4605" max="4605" width="62.75" style="16" customWidth="1"/>
    <col min="4606" max="4606" width="7.125" style="16" customWidth="1"/>
    <col min="4607" max="4607" width="7" style="16" customWidth="1"/>
    <col min="4608" max="4608" width="7.5" style="16" customWidth="1"/>
    <col min="4609" max="4859" width="9" style="16"/>
    <col min="4860" max="4860" width="8.375" style="16" customWidth="1"/>
    <col min="4861" max="4861" width="62.75" style="16" customWidth="1"/>
    <col min="4862" max="4862" width="7.125" style="16" customWidth="1"/>
    <col min="4863" max="4863" width="7" style="16" customWidth="1"/>
    <col min="4864" max="4864" width="7.5" style="16" customWidth="1"/>
    <col min="4865" max="5115" width="9" style="16"/>
    <col min="5116" max="5116" width="8.375" style="16" customWidth="1"/>
    <col min="5117" max="5117" width="62.75" style="16" customWidth="1"/>
    <col min="5118" max="5118" width="7.125" style="16" customWidth="1"/>
    <col min="5119" max="5119" width="7" style="16" customWidth="1"/>
    <col min="5120" max="5120" width="7.5" style="16" customWidth="1"/>
    <col min="5121" max="5371" width="9" style="16"/>
    <col min="5372" max="5372" width="8.375" style="16" customWidth="1"/>
    <col min="5373" max="5373" width="62.75" style="16" customWidth="1"/>
    <col min="5374" max="5374" width="7.125" style="16" customWidth="1"/>
    <col min="5375" max="5375" width="7" style="16" customWidth="1"/>
    <col min="5376" max="5376" width="7.5" style="16" customWidth="1"/>
    <col min="5377" max="5627" width="9" style="16"/>
    <col min="5628" max="5628" width="8.375" style="16" customWidth="1"/>
    <col min="5629" max="5629" width="62.75" style="16" customWidth="1"/>
    <col min="5630" max="5630" width="7.125" style="16" customWidth="1"/>
    <col min="5631" max="5631" width="7" style="16" customWidth="1"/>
    <col min="5632" max="5632" width="7.5" style="16" customWidth="1"/>
    <col min="5633" max="5883" width="9" style="16"/>
    <col min="5884" max="5884" width="8.375" style="16" customWidth="1"/>
    <col min="5885" max="5885" width="62.75" style="16" customWidth="1"/>
    <col min="5886" max="5886" width="7.125" style="16" customWidth="1"/>
    <col min="5887" max="5887" width="7" style="16" customWidth="1"/>
    <col min="5888" max="5888" width="7.5" style="16" customWidth="1"/>
    <col min="5889" max="6139" width="9" style="16"/>
    <col min="6140" max="6140" width="8.375" style="16" customWidth="1"/>
    <col min="6141" max="6141" width="62.75" style="16" customWidth="1"/>
    <col min="6142" max="6142" width="7.125" style="16" customWidth="1"/>
    <col min="6143" max="6143" width="7" style="16" customWidth="1"/>
    <col min="6144" max="6144" width="7.5" style="16" customWidth="1"/>
    <col min="6145" max="6395" width="9" style="16"/>
    <col min="6396" max="6396" width="8.375" style="16" customWidth="1"/>
    <col min="6397" max="6397" width="62.75" style="16" customWidth="1"/>
    <col min="6398" max="6398" width="7.125" style="16" customWidth="1"/>
    <col min="6399" max="6399" width="7" style="16" customWidth="1"/>
    <col min="6400" max="6400" width="7.5" style="16" customWidth="1"/>
    <col min="6401" max="6651" width="9" style="16"/>
    <col min="6652" max="6652" width="8.375" style="16" customWidth="1"/>
    <col min="6653" max="6653" width="62.75" style="16" customWidth="1"/>
    <col min="6654" max="6654" width="7.125" style="16" customWidth="1"/>
    <col min="6655" max="6655" width="7" style="16" customWidth="1"/>
    <col min="6656" max="6656" width="7.5" style="16" customWidth="1"/>
    <col min="6657" max="6907" width="9" style="16"/>
    <col min="6908" max="6908" width="8.375" style="16" customWidth="1"/>
    <col min="6909" max="6909" width="62.75" style="16" customWidth="1"/>
    <col min="6910" max="6910" width="7.125" style="16" customWidth="1"/>
    <col min="6911" max="6911" width="7" style="16" customWidth="1"/>
    <col min="6912" max="6912" width="7.5" style="16" customWidth="1"/>
    <col min="6913" max="7163" width="9" style="16"/>
    <col min="7164" max="7164" width="8.375" style="16" customWidth="1"/>
    <col min="7165" max="7165" width="62.75" style="16" customWidth="1"/>
    <col min="7166" max="7166" width="7.125" style="16" customWidth="1"/>
    <col min="7167" max="7167" width="7" style="16" customWidth="1"/>
    <col min="7168" max="7168" width="7.5" style="16" customWidth="1"/>
    <col min="7169" max="7419" width="9" style="16"/>
    <col min="7420" max="7420" width="8.375" style="16" customWidth="1"/>
    <col min="7421" max="7421" width="62.75" style="16" customWidth="1"/>
    <col min="7422" max="7422" width="7.125" style="16" customWidth="1"/>
    <col min="7423" max="7423" width="7" style="16" customWidth="1"/>
    <col min="7424" max="7424" width="7.5" style="16" customWidth="1"/>
    <col min="7425" max="7675" width="9" style="16"/>
    <col min="7676" max="7676" width="8.375" style="16" customWidth="1"/>
    <col min="7677" max="7677" width="62.75" style="16" customWidth="1"/>
    <col min="7678" max="7678" width="7.125" style="16" customWidth="1"/>
    <col min="7679" max="7679" width="7" style="16" customWidth="1"/>
    <col min="7680" max="7680" width="7.5" style="16" customWidth="1"/>
    <col min="7681" max="7931" width="9" style="16"/>
    <col min="7932" max="7932" width="8.375" style="16" customWidth="1"/>
    <col min="7933" max="7933" width="62.75" style="16" customWidth="1"/>
    <col min="7934" max="7934" width="7.125" style="16" customWidth="1"/>
    <col min="7935" max="7935" width="7" style="16" customWidth="1"/>
    <col min="7936" max="7936" width="7.5" style="16" customWidth="1"/>
    <col min="7937" max="8187" width="9" style="16"/>
    <col min="8188" max="8188" width="8.375" style="16" customWidth="1"/>
    <col min="8189" max="8189" width="62.75" style="16" customWidth="1"/>
    <col min="8190" max="8190" width="7.125" style="16" customWidth="1"/>
    <col min="8191" max="8191" width="7" style="16" customWidth="1"/>
    <col min="8192" max="8192" width="7.5" style="16" customWidth="1"/>
    <col min="8193" max="8443" width="9" style="16"/>
    <col min="8444" max="8444" width="8.375" style="16" customWidth="1"/>
    <col min="8445" max="8445" width="62.75" style="16" customWidth="1"/>
    <col min="8446" max="8446" width="7.125" style="16" customWidth="1"/>
    <col min="8447" max="8447" width="7" style="16" customWidth="1"/>
    <col min="8448" max="8448" width="7.5" style="16" customWidth="1"/>
    <col min="8449" max="8699" width="9" style="16"/>
    <col min="8700" max="8700" width="8.375" style="16" customWidth="1"/>
    <col min="8701" max="8701" width="62.75" style="16" customWidth="1"/>
    <col min="8702" max="8702" width="7.125" style="16" customWidth="1"/>
    <col min="8703" max="8703" width="7" style="16" customWidth="1"/>
    <col min="8704" max="8704" width="7.5" style="16" customWidth="1"/>
    <col min="8705" max="8955" width="9" style="16"/>
    <col min="8956" max="8956" width="8.375" style="16" customWidth="1"/>
    <col min="8957" max="8957" width="62.75" style="16" customWidth="1"/>
    <col min="8958" max="8958" width="7.125" style="16" customWidth="1"/>
    <col min="8959" max="8959" width="7" style="16" customWidth="1"/>
    <col min="8960" max="8960" width="7.5" style="16" customWidth="1"/>
    <col min="8961" max="9211" width="9" style="16"/>
    <col min="9212" max="9212" width="8.375" style="16" customWidth="1"/>
    <col min="9213" max="9213" width="62.75" style="16" customWidth="1"/>
    <col min="9214" max="9214" width="7.125" style="16" customWidth="1"/>
    <col min="9215" max="9215" width="7" style="16" customWidth="1"/>
    <col min="9216" max="9216" width="7.5" style="16" customWidth="1"/>
    <col min="9217" max="9467" width="9" style="16"/>
    <col min="9468" max="9468" width="8.375" style="16" customWidth="1"/>
    <col min="9469" max="9469" width="62.75" style="16" customWidth="1"/>
    <col min="9470" max="9470" width="7.125" style="16" customWidth="1"/>
    <col min="9471" max="9471" width="7" style="16" customWidth="1"/>
    <col min="9472" max="9472" width="7.5" style="16" customWidth="1"/>
    <col min="9473" max="9723" width="9" style="16"/>
    <col min="9724" max="9724" width="8.375" style="16" customWidth="1"/>
    <col min="9725" max="9725" width="62.75" style="16" customWidth="1"/>
    <col min="9726" max="9726" width="7.125" style="16" customWidth="1"/>
    <col min="9727" max="9727" width="7" style="16" customWidth="1"/>
    <col min="9728" max="9728" width="7.5" style="16" customWidth="1"/>
    <col min="9729" max="9979" width="9" style="16"/>
    <col min="9980" max="9980" width="8.375" style="16" customWidth="1"/>
    <col min="9981" max="9981" width="62.75" style="16" customWidth="1"/>
    <col min="9982" max="9982" width="7.125" style="16" customWidth="1"/>
    <col min="9983" max="9983" width="7" style="16" customWidth="1"/>
    <col min="9984" max="9984" width="7.5" style="16" customWidth="1"/>
    <col min="9985" max="10235" width="9" style="16"/>
    <col min="10236" max="10236" width="8.375" style="16" customWidth="1"/>
    <col min="10237" max="10237" width="62.75" style="16" customWidth="1"/>
    <col min="10238" max="10238" width="7.125" style="16" customWidth="1"/>
    <col min="10239" max="10239" width="7" style="16" customWidth="1"/>
    <col min="10240" max="10240" width="7.5" style="16" customWidth="1"/>
    <col min="10241" max="10491" width="9" style="16"/>
    <col min="10492" max="10492" width="8.375" style="16" customWidth="1"/>
    <col min="10493" max="10493" width="62.75" style="16" customWidth="1"/>
    <col min="10494" max="10494" width="7.125" style="16" customWidth="1"/>
    <col min="10495" max="10495" width="7" style="16" customWidth="1"/>
    <col min="10496" max="10496" width="7.5" style="16" customWidth="1"/>
    <col min="10497" max="10747" width="9" style="16"/>
    <col min="10748" max="10748" width="8.375" style="16" customWidth="1"/>
    <col min="10749" max="10749" width="62.75" style="16" customWidth="1"/>
    <col min="10750" max="10750" width="7.125" style="16" customWidth="1"/>
    <col min="10751" max="10751" width="7" style="16" customWidth="1"/>
    <col min="10752" max="10752" width="7.5" style="16" customWidth="1"/>
    <col min="10753" max="11003" width="9" style="16"/>
    <col min="11004" max="11004" width="8.375" style="16" customWidth="1"/>
    <col min="11005" max="11005" width="62.75" style="16" customWidth="1"/>
    <col min="11006" max="11006" width="7.125" style="16" customWidth="1"/>
    <col min="11007" max="11007" width="7" style="16" customWidth="1"/>
    <col min="11008" max="11008" width="7.5" style="16" customWidth="1"/>
    <col min="11009" max="11259" width="9" style="16"/>
    <col min="11260" max="11260" width="8.375" style="16" customWidth="1"/>
    <col min="11261" max="11261" width="62.75" style="16" customWidth="1"/>
    <col min="11262" max="11262" width="7.125" style="16" customWidth="1"/>
    <col min="11263" max="11263" width="7" style="16" customWidth="1"/>
    <col min="11264" max="11264" width="7.5" style="16" customWidth="1"/>
    <col min="11265" max="11515" width="9" style="16"/>
    <col min="11516" max="11516" width="8.375" style="16" customWidth="1"/>
    <col min="11517" max="11517" width="62.75" style="16" customWidth="1"/>
    <col min="11518" max="11518" width="7.125" style="16" customWidth="1"/>
    <col min="11519" max="11519" width="7" style="16" customWidth="1"/>
    <col min="11520" max="11520" width="7.5" style="16" customWidth="1"/>
    <col min="11521" max="11771" width="9" style="16"/>
    <col min="11772" max="11772" width="8.375" style="16" customWidth="1"/>
    <col min="11773" max="11773" width="62.75" style="16" customWidth="1"/>
    <col min="11774" max="11774" width="7.125" style="16" customWidth="1"/>
    <col min="11775" max="11775" width="7" style="16" customWidth="1"/>
    <col min="11776" max="11776" width="7.5" style="16" customWidth="1"/>
    <col min="11777" max="12027" width="9" style="16"/>
    <col min="12028" max="12028" width="8.375" style="16" customWidth="1"/>
    <col min="12029" max="12029" width="62.75" style="16" customWidth="1"/>
    <col min="12030" max="12030" width="7.125" style="16" customWidth="1"/>
    <col min="12031" max="12031" width="7" style="16" customWidth="1"/>
    <col min="12032" max="12032" width="7.5" style="16" customWidth="1"/>
    <col min="12033" max="12283" width="9" style="16"/>
    <col min="12284" max="12284" width="8.375" style="16" customWidth="1"/>
    <col min="12285" max="12285" width="62.75" style="16" customWidth="1"/>
    <col min="12286" max="12286" width="7.125" style="16" customWidth="1"/>
    <col min="12287" max="12287" width="7" style="16" customWidth="1"/>
    <col min="12288" max="12288" width="7.5" style="16" customWidth="1"/>
    <col min="12289" max="12539" width="9" style="16"/>
    <col min="12540" max="12540" width="8.375" style="16" customWidth="1"/>
    <col min="12541" max="12541" width="62.75" style="16" customWidth="1"/>
    <col min="12542" max="12542" width="7.125" style="16" customWidth="1"/>
    <col min="12543" max="12543" width="7" style="16" customWidth="1"/>
    <col min="12544" max="12544" width="7.5" style="16" customWidth="1"/>
    <col min="12545" max="12795" width="9" style="16"/>
    <col min="12796" max="12796" width="8.375" style="16" customWidth="1"/>
    <col min="12797" max="12797" width="62.75" style="16" customWidth="1"/>
    <col min="12798" max="12798" width="7.125" style="16" customWidth="1"/>
    <col min="12799" max="12799" width="7" style="16" customWidth="1"/>
    <col min="12800" max="12800" width="7.5" style="16" customWidth="1"/>
    <col min="12801" max="13051" width="9" style="16"/>
    <col min="13052" max="13052" width="8.375" style="16" customWidth="1"/>
    <col min="13053" max="13053" width="62.75" style="16" customWidth="1"/>
    <col min="13054" max="13054" width="7.125" style="16" customWidth="1"/>
    <col min="13055" max="13055" width="7" style="16" customWidth="1"/>
    <col min="13056" max="13056" width="7.5" style="16" customWidth="1"/>
    <col min="13057" max="13307" width="9" style="16"/>
    <col min="13308" max="13308" width="8.375" style="16" customWidth="1"/>
    <col min="13309" max="13309" width="62.75" style="16" customWidth="1"/>
    <col min="13310" max="13310" width="7.125" style="16" customWidth="1"/>
    <col min="13311" max="13311" width="7" style="16" customWidth="1"/>
    <col min="13312" max="13312" width="7.5" style="16" customWidth="1"/>
    <col min="13313" max="13563" width="9" style="16"/>
    <col min="13564" max="13564" width="8.375" style="16" customWidth="1"/>
    <col min="13565" max="13565" width="62.75" style="16" customWidth="1"/>
    <col min="13566" max="13566" width="7.125" style="16" customWidth="1"/>
    <col min="13567" max="13567" width="7" style="16" customWidth="1"/>
    <col min="13568" max="13568" width="7.5" style="16" customWidth="1"/>
    <col min="13569" max="13819" width="9" style="16"/>
    <col min="13820" max="13820" width="8.375" style="16" customWidth="1"/>
    <col min="13821" max="13821" width="62.75" style="16" customWidth="1"/>
    <col min="13822" max="13822" width="7.125" style="16" customWidth="1"/>
    <col min="13823" max="13823" width="7" style="16" customWidth="1"/>
    <col min="13824" max="13824" width="7.5" style="16" customWidth="1"/>
    <col min="13825" max="14075" width="9" style="16"/>
    <col min="14076" max="14076" width="8.375" style="16" customWidth="1"/>
    <col min="14077" max="14077" width="62.75" style="16" customWidth="1"/>
    <col min="14078" max="14078" width="7.125" style="16" customWidth="1"/>
    <col min="14079" max="14079" width="7" style="16" customWidth="1"/>
    <col min="14080" max="14080" width="7.5" style="16" customWidth="1"/>
    <col min="14081" max="14331" width="9" style="16"/>
    <col min="14332" max="14332" width="8.375" style="16" customWidth="1"/>
    <col min="14333" max="14333" width="62.75" style="16" customWidth="1"/>
    <col min="14334" max="14334" width="7.125" style="16" customWidth="1"/>
    <col min="14335" max="14335" width="7" style="16" customWidth="1"/>
    <col min="14336" max="14336" width="7.5" style="16" customWidth="1"/>
    <col min="14337" max="14587" width="9" style="16"/>
    <col min="14588" max="14588" width="8.375" style="16" customWidth="1"/>
    <col min="14589" max="14589" width="62.75" style="16" customWidth="1"/>
    <col min="14590" max="14590" width="7.125" style="16" customWidth="1"/>
    <col min="14591" max="14591" width="7" style="16" customWidth="1"/>
    <col min="14592" max="14592" width="7.5" style="16" customWidth="1"/>
    <col min="14593" max="14843" width="9" style="16"/>
    <col min="14844" max="14844" width="8.375" style="16" customWidth="1"/>
    <col min="14845" max="14845" width="62.75" style="16" customWidth="1"/>
    <col min="14846" max="14846" width="7.125" style="16" customWidth="1"/>
    <col min="14847" max="14847" width="7" style="16" customWidth="1"/>
    <col min="14848" max="14848" width="7.5" style="16" customWidth="1"/>
    <col min="14849" max="15099" width="9" style="16"/>
    <col min="15100" max="15100" width="8.375" style="16" customWidth="1"/>
    <col min="15101" max="15101" width="62.75" style="16" customWidth="1"/>
    <col min="15102" max="15102" width="7.125" style="16" customWidth="1"/>
    <col min="15103" max="15103" width="7" style="16" customWidth="1"/>
    <col min="15104" max="15104" width="7.5" style="16" customWidth="1"/>
    <col min="15105" max="15355" width="9" style="16"/>
    <col min="15356" max="15356" width="8.375" style="16" customWidth="1"/>
    <col min="15357" max="15357" width="62.75" style="16" customWidth="1"/>
    <col min="15358" max="15358" width="7.125" style="16" customWidth="1"/>
    <col min="15359" max="15359" width="7" style="16" customWidth="1"/>
    <col min="15360" max="15360" width="7.5" style="16" customWidth="1"/>
    <col min="15361" max="15611" width="9" style="16"/>
    <col min="15612" max="15612" width="8.375" style="16" customWidth="1"/>
    <col min="15613" max="15613" width="62.75" style="16" customWidth="1"/>
    <col min="15614" max="15614" width="7.125" style="16" customWidth="1"/>
    <col min="15615" max="15615" width="7" style="16" customWidth="1"/>
    <col min="15616" max="15616" width="7.5" style="16" customWidth="1"/>
    <col min="15617" max="15867" width="9" style="16"/>
    <col min="15868" max="15868" width="8.375" style="16" customWidth="1"/>
    <col min="15869" max="15869" width="62.75" style="16" customWidth="1"/>
    <col min="15870" max="15870" width="7.125" style="16" customWidth="1"/>
    <col min="15871" max="15871" width="7" style="16" customWidth="1"/>
    <col min="15872" max="15872" width="7.5" style="16" customWidth="1"/>
    <col min="15873" max="16123" width="9" style="16"/>
    <col min="16124" max="16124" width="8.375" style="16" customWidth="1"/>
    <col min="16125" max="16125" width="62.75" style="16" customWidth="1"/>
    <col min="16126" max="16126" width="7.125" style="16" customWidth="1"/>
    <col min="16127" max="16127" width="7" style="16" customWidth="1"/>
    <col min="16128" max="16128" width="7.5" style="16" customWidth="1"/>
    <col min="16129" max="16379" width="9" style="16"/>
    <col min="16380" max="16384" width="9" style="16" customWidth="1"/>
  </cols>
  <sheetData>
    <row r="1" customHeight="1" spans="1:5">
      <c r="A1" s="19" t="s">
        <v>0</v>
      </c>
      <c r="B1" s="19"/>
      <c r="C1" s="19"/>
      <c r="D1" s="19"/>
      <c r="E1" s="19"/>
    </row>
    <row r="2" ht="27.6" customHeight="1" spans="1:5">
      <c r="A2" s="20" t="s">
        <v>272</v>
      </c>
      <c r="B2" s="20"/>
      <c r="C2" s="20"/>
      <c r="D2" s="20"/>
      <c r="E2" s="20"/>
    </row>
    <row r="3" customHeight="1" spans="1:5">
      <c r="A3" s="21" t="s">
        <v>273</v>
      </c>
      <c r="B3" s="22"/>
      <c r="C3" s="22"/>
      <c r="D3" s="22"/>
      <c r="E3" s="22"/>
    </row>
    <row r="4" s="8" customFormat="1" ht="35.25" customHeight="1" spans="1:5">
      <c r="A4" s="23" t="s">
        <v>3</v>
      </c>
      <c r="B4" s="24" t="s">
        <v>4</v>
      </c>
      <c r="C4" s="24" t="s">
        <v>274</v>
      </c>
      <c r="D4" s="24" t="s">
        <v>6</v>
      </c>
      <c r="E4" s="24" t="s">
        <v>7</v>
      </c>
    </row>
    <row r="5" s="9" customFormat="1" customHeight="1" spans="1:5">
      <c r="A5" s="25" t="s">
        <v>9</v>
      </c>
      <c r="B5" s="25"/>
      <c r="C5" s="25"/>
      <c r="D5" s="25"/>
      <c r="E5" s="25"/>
    </row>
    <row r="6" customHeight="1" spans="1:5">
      <c r="A6" s="26" t="s">
        <v>275</v>
      </c>
      <c r="B6" s="27" t="s">
        <v>276</v>
      </c>
      <c r="C6" s="28">
        <f>SUM(C7:C12)</f>
        <v>30</v>
      </c>
      <c r="D6" s="29"/>
      <c r="E6" s="29"/>
    </row>
    <row r="7" customHeight="1" spans="1:5">
      <c r="A7" s="30" t="s">
        <v>14</v>
      </c>
      <c r="B7" s="31" t="s">
        <v>277</v>
      </c>
      <c r="C7" s="32">
        <v>5</v>
      </c>
      <c r="D7" s="33"/>
      <c r="E7" s="33"/>
    </row>
    <row r="8" customHeight="1" spans="1:5">
      <c r="A8" s="30" t="s">
        <v>16</v>
      </c>
      <c r="B8" s="31" t="s">
        <v>278</v>
      </c>
      <c r="C8" s="32">
        <v>5</v>
      </c>
      <c r="D8" s="33"/>
      <c r="E8" s="33"/>
    </row>
    <row r="9" customHeight="1" spans="1:5">
      <c r="A9" s="30" t="s">
        <v>19</v>
      </c>
      <c r="B9" s="31" t="s">
        <v>279</v>
      </c>
      <c r="C9" s="32">
        <v>5</v>
      </c>
      <c r="D9" s="33"/>
      <c r="E9" s="33"/>
    </row>
    <row r="10" customHeight="1" spans="1:5">
      <c r="A10" s="34" t="s">
        <v>22</v>
      </c>
      <c r="B10" s="31" t="s">
        <v>280</v>
      </c>
      <c r="C10" s="32">
        <v>5</v>
      </c>
      <c r="D10" s="33"/>
      <c r="E10" s="33"/>
    </row>
    <row r="11" customHeight="1" spans="1:5">
      <c r="A11" s="34" t="s">
        <v>24</v>
      </c>
      <c r="B11" s="31" t="s">
        <v>281</v>
      </c>
      <c r="C11" s="32">
        <v>5</v>
      </c>
      <c r="D11" s="33"/>
      <c r="E11" s="33"/>
    </row>
    <row r="12" customHeight="1" spans="1:5">
      <c r="A12" s="34" t="s">
        <v>132</v>
      </c>
      <c r="B12" s="35" t="s">
        <v>282</v>
      </c>
      <c r="C12" s="32">
        <v>5</v>
      </c>
      <c r="D12" s="33"/>
      <c r="E12" s="33"/>
    </row>
    <row r="13" customHeight="1" spans="1:5">
      <c r="A13" s="34">
        <v>2</v>
      </c>
      <c r="B13" s="36" t="s">
        <v>283</v>
      </c>
      <c r="C13" s="32">
        <v>5</v>
      </c>
      <c r="D13" s="33"/>
      <c r="E13" s="33"/>
    </row>
    <row r="14" customHeight="1" spans="1:5">
      <c r="A14" s="34">
        <v>3</v>
      </c>
      <c r="B14" s="36" t="s">
        <v>284</v>
      </c>
      <c r="C14" s="32">
        <v>5</v>
      </c>
      <c r="D14" s="33"/>
      <c r="E14" s="33"/>
    </row>
    <row r="15" customHeight="1" spans="1:5">
      <c r="A15" s="37" t="s">
        <v>26</v>
      </c>
      <c r="B15" s="38" t="s">
        <v>13</v>
      </c>
      <c r="C15" s="39">
        <f>SUM(C16:C21)</f>
        <v>30</v>
      </c>
      <c r="D15" s="40"/>
      <c r="E15" s="37"/>
    </row>
    <row r="16" customHeight="1" spans="1:5">
      <c r="A16" s="34" t="s">
        <v>14</v>
      </c>
      <c r="B16" s="41" t="s">
        <v>15</v>
      </c>
      <c r="C16" s="32">
        <v>5</v>
      </c>
      <c r="D16" s="33"/>
      <c r="E16" s="33"/>
    </row>
    <row r="17" customHeight="1" spans="1:5">
      <c r="A17" s="34" t="s">
        <v>16</v>
      </c>
      <c r="B17" s="41" t="s">
        <v>285</v>
      </c>
      <c r="C17" s="32">
        <v>5</v>
      </c>
      <c r="D17" s="33"/>
      <c r="E17" s="33"/>
    </row>
    <row r="18" customHeight="1" spans="1:5">
      <c r="A18" s="34" t="s">
        <v>19</v>
      </c>
      <c r="B18" s="41" t="s">
        <v>286</v>
      </c>
      <c r="C18" s="32">
        <v>5</v>
      </c>
      <c r="D18" s="33"/>
      <c r="E18" s="33"/>
    </row>
    <row r="19" customHeight="1" spans="1:5">
      <c r="A19" s="34" t="s">
        <v>22</v>
      </c>
      <c r="B19" s="41" t="s">
        <v>287</v>
      </c>
      <c r="C19" s="32">
        <v>5</v>
      </c>
      <c r="D19" s="33"/>
      <c r="E19" s="33"/>
    </row>
    <row r="20" customHeight="1" spans="1:5">
      <c r="A20" s="34" t="s">
        <v>24</v>
      </c>
      <c r="B20" s="41" t="s">
        <v>288</v>
      </c>
      <c r="C20" s="32">
        <v>5</v>
      </c>
      <c r="D20" s="33"/>
      <c r="E20" s="33"/>
    </row>
    <row r="21" customHeight="1" spans="1:5">
      <c r="A21" s="34" t="s">
        <v>132</v>
      </c>
      <c r="B21" s="41" t="s">
        <v>25</v>
      </c>
      <c r="C21" s="32">
        <v>5</v>
      </c>
      <c r="D21" s="33"/>
      <c r="E21" s="33"/>
    </row>
    <row r="22" s="10" customFormat="1" customHeight="1" spans="1:5">
      <c r="A22" s="42" t="s">
        <v>72</v>
      </c>
      <c r="B22" s="43" t="s">
        <v>289</v>
      </c>
      <c r="C22" s="44">
        <f>SUM(C23,C37,C38,C42,C45)</f>
        <v>100</v>
      </c>
      <c r="D22" s="40"/>
      <c r="E22" s="43"/>
    </row>
    <row r="23" s="10" customFormat="1" ht="37.9" customHeight="1" spans="1:5">
      <c r="A23" s="42" t="s">
        <v>28</v>
      </c>
      <c r="B23" s="45" t="s">
        <v>290</v>
      </c>
      <c r="C23" s="44">
        <f>SUM(C24:C36)</f>
        <v>65</v>
      </c>
      <c r="D23" s="40"/>
      <c r="E23" s="43"/>
    </row>
    <row r="24" s="9" customFormat="1" customHeight="1" spans="1:5">
      <c r="A24" s="34" t="s">
        <v>30</v>
      </c>
      <c r="B24" s="41" t="s">
        <v>291</v>
      </c>
      <c r="C24" s="32">
        <v>5</v>
      </c>
      <c r="D24" s="33"/>
      <c r="E24" s="33"/>
    </row>
    <row r="25" s="9" customFormat="1" ht="30.75" customHeight="1" spans="1:5">
      <c r="A25" s="34" t="s">
        <v>33</v>
      </c>
      <c r="B25" s="41" t="s">
        <v>292</v>
      </c>
      <c r="C25" s="32">
        <v>5</v>
      </c>
      <c r="D25" s="33"/>
      <c r="E25" s="33"/>
    </row>
    <row r="26" s="9" customFormat="1" customHeight="1" spans="1:5">
      <c r="A26" s="34" t="s">
        <v>36</v>
      </c>
      <c r="B26" s="41" t="s">
        <v>293</v>
      </c>
      <c r="C26" s="32">
        <v>5</v>
      </c>
      <c r="D26" s="33"/>
      <c r="E26" s="33"/>
    </row>
    <row r="27" s="9" customFormat="1" customHeight="1" spans="1:5">
      <c r="A27" s="34" t="s">
        <v>38</v>
      </c>
      <c r="B27" s="41" t="s">
        <v>294</v>
      </c>
      <c r="C27" s="32">
        <v>5</v>
      </c>
      <c r="D27" s="33"/>
      <c r="E27" s="33"/>
    </row>
    <row r="28" s="9" customFormat="1" customHeight="1" spans="1:5">
      <c r="A28" s="34" t="s">
        <v>41</v>
      </c>
      <c r="B28" s="41" t="s">
        <v>295</v>
      </c>
      <c r="C28" s="32">
        <v>5</v>
      </c>
      <c r="D28" s="33"/>
      <c r="E28" s="33"/>
    </row>
    <row r="29" s="9" customFormat="1" customHeight="1" spans="1:5">
      <c r="A29" s="34" t="s">
        <v>44</v>
      </c>
      <c r="B29" s="41" t="s">
        <v>296</v>
      </c>
      <c r="C29" s="32">
        <v>5</v>
      </c>
      <c r="D29" s="33"/>
      <c r="E29" s="33"/>
    </row>
    <row r="30" s="9" customFormat="1" customHeight="1" spans="1:5">
      <c r="A30" s="34" t="s">
        <v>46</v>
      </c>
      <c r="B30" s="41" t="s">
        <v>297</v>
      </c>
      <c r="C30" s="32">
        <v>5</v>
      </c>
      <c r="D30" s="33"/>
      <c r="E30" s="33"/>
    </row>
    <row r="31" s="9" customFormat="1" customHeight="1" spans="1:5">
      <c r="A31" s="34" t="s">
        <v>49</v>
      </c>
      <c r="B31" s="41" t="s">
        <v>298</v>
      </c>
      <c r="C31" s="32">
        <v>5</v>
      </c>
      <c r="D31" s="33"/>
      <c r="E31" s="33"/>
    </row>
    <row r="32" s="9" customFormat="1" customHeight="1" spans="1:5">
      <c r="A32" s="34" t="s">
        <v>52</v>
      </c>
      <c r="B32" s="41" t="s">
        <v>60</v>
      </c>
      <c r="C32" s="32">
        <v>5</v>
      </c>
      <c r="D32" s="33"/>
      <c r="E32" s="33"/>
    </row>
    <row r="33" s="9" customFormat="1" customHeight="1" spans="1:5">
      <c r="A33" s="34" t="s">
        <v>55</v>
      </c>
      <c r="B33" s="41" t="s">
        <v>299</v>
      </c>
      <c r="C33" s="32">
        <v>5</v>
      </c>
      <c r="D33" s="33"/>
      <c r="E33" s="33"/>
    </row>
    <row r="34" s="9" customFormat="1" customHeight="1" spans="1:5">
      <c r="A34" s="34" t="s">
        <v>58</v>
      </c>
      <c r="B34" s="41" t="s">
        <v>62</v>
      </c>
      <c r="C34" s="32">
        <v>5</v>
      </c>
      <c r="D34" s="33"/>
      <c r="E34" s="33"/>
    </row>
    <row r="35" s="11" customFormat="1" customHeight="1" spans="1:5">
      <c r="A35" s="46" t="s">
        <v>300</v>
      </c>
      <c r="B35" s="47" t="s">
        <v>129</v>
      </c>
      <c r="C35" s="32">
        <v>5</v>
      </c>
      <c r="D35" s="46"/>
      <c r="E35" s="46"/>
    </row>
    <row r="36" s="11" customFormat="1" customHeight="1" spans="1:5">
      <c r="A36" s="46" t="s">
        <v>301</v>
      </c>
      <c r="B36" s="47" t="s">
        <v>302</v>
      </c>
      <c r="C36" s="32">
        <v>5</v>
      </c>
      <c r="D36" s="46"/>
      <c r="E36" s="46"/>
    </row>
    <row r="37" s="9" customFormat="1" ht="30.6" customHeight="1" spans="1:5">
      <c r="A37" s="34" t="s">
        <v>16</v>
      </c>
      <c r="B37" s="41" t="s">
        <v>303</v>
      </c>
      <c r="C37" s="32">
        <v>5</v>
      </c>
      <c r="D37" s="33"/>
      <c r="E37" s="33"/>
    </row>
    <row r="38" s="10" customFormat="1" ht="45.6" customHeight="1" spans="1:5">
      <c r="A38" s="42" t="s">
        <v>304</v>
      </c>
      <c r="B38" s="45" t="s">
        <v>305</v>
      </c>
      <c r="C38" s="44">
        <f>SUM(C39:C41)</f>
        <v>15</v>
      </c>
      <c r="D38" s="40"/>
      <c r="E38" s="43"/>
    </row>
    <row r="39" s="9" customFormat="1" customHeight="1" spans="1:5">
      <c r="A39" s="34" t="s">
        <v>30</v>
      </c>
      <c r="B39" s="48" t="s">
        <v>306</v>
      </c>
      <c r="C39" s="32">
        <v>5</v>
      </c>
      <c r="D39" s="33"/>
      <c r="E39" s="33"/>
    </row>
    <row r="40" s="9" customFormat="1" customHeight="1" spans="1:5">
      <c r="A40" s="34" t="s">
        <v>33</v>
      </c>
      <c r="B40" s="48" t="s">
        <v>307</v>
      </c>
      <c r="C40" s="32">
        <v>5</v>
      </c>
      <c r="D40" s="33"/>
      <c r="E40" s="33"/>
    </row>
    <row r="41" s="9" customFormat="1" customHeight="1" spans="1:5">
      <c r="A41" s="34" t="s">
        <v>36</v>
      </c>
      <c r="B41" s="48" t="s">
        <v>69</v>
      </c>
      <c r="C41" s="32">
        <v>5</v>
      </c>
      <c r="D41" s="33"/>
      <c r="E41" s="33"/>
    </row>
    <row r="42" s="10" customFormat="1" ht="37.9" customHeight="1" spans="1:5">
      <c r="A42" s="42" t="s">
        <v>210</v>
      </c>
      <c r="B42" s="45" t="s">
        <v>308</v>
      </c>
      <c r="C42" s="44">
        <f>SUM(C43:C44)</f>
        <v>10</v>
      </c>
      <c r="D42" s="40"/>
      <c r="E42" s="43"/>
    </row>
    <row r="43" s="9" customFormat="1" customHeight="1" spans="1:5">
      <c r="A43" s="34" t="s">
        <v>30</v>
      </c>
      <c r="B43" s="48" t="s">
        <v>309</v>
      </c>
      <c r="C43" s="32">
        <v>5</v>
      </c>
      <c r="D43" s="33"/>
      <c r="E43" s="33"/>
    </row>
    <row r="44" s="9" customFormat="1" customHeight="1" spans="1:5">
      <c r="A44" s="34" t="s">
        <v>33</v>
      </c>
      <c r="B44" s="48" t="s">
        <v>310</v>
      </c>
      <c r="C44" s="32">
        <v>5</v>
      </c>
      <c r="D44" s="33"/>
      <c r="E44" s="33"/>
    </row>
    <row r="45" s="9" customFormat="1" customHeight="1" spans="1:5">
      <c r="A45" s="34" t="s">
        <v>24</v>
      </c>
      <c r="B45" s="41" t="s">
        <v>311</v>
      </c>
      <c r="C45" s="32">
        <v>5</v>
      </c>
      <c r="D45" s="33"/>
      <c r="E45" s="33"/>
    </row>
    <row r="46" s="10" customFormat="1" customHeight="1" spans="1:5">
      <c r="A46" s="42" t="s">
        <v>146</v>
      </c>
      <c r="B46" s="43" t="s">
        <v>73</v>
      </c>
      <c r="C46" s="44">
        <f>SUM(C47,C48,C68,C79,C93:C96)</f>
        <v>220</v>
      </c>
      <c r="D46" s="40"/>
      <c r="E46" s="43"/>
    </row>
    <row r="47" s="12" customFormat="1" customHeight="1" spans="1:5">
      <c r="A47" s="34" t="s">
        <v>74</v>
      </c>
      <c r="B47" s="41" t="s">
        <v>75</v>
      </c>
      <c r="C47" s="32">
        <v>5</v>
      </c>
      <c r="D47" s="33"/>
      <c r="E47" s="33"/>
    </row>
    <row r="48" s="10" customFormat="1" customHeight="1" spans="1:5">
      <c r="A48" s="42" t="s">
        <v>65</v>
      </c>
      <c r="B48" s="43" t="s">
        <v>77</v>
      </c>
      <c r="C48" s="44">
        <f>SUM(C49,C50,C58:C67)</f>
        <v>90</v>
      </c>
      <c r="D48" s="40"/>
      <c r="E48" s="43"/>
    </row>
    <row r="49" s="9" customFormat="1" customHeight="1" spans="1:5">
      <c r="A49" s="34" t="s">
        <v>30</v>
      </c>
      <c r="B49" s="41" t="s">
        <v>312</v>
      </c>
      <c r="C49" s="32">
        <v>5</v>
      </c>
      <c r="D49" s="33"/>
      <c r="E49" s="33"/>
    </row>
    <row r="50" s="10" customFormat="1" ht="47.45" customHeight="1" spans="1:5">
      <c r="A50" s="42" t="s">
        <v>79</v>
      </c>
      <c r="B50" s="43" t="s">
        <v>313</v>
      </c>
      <c r="C50" s="44">
        <f>SUM(C51:C57)</f>
        <v>35</v>
      </c>
      <c r="D50" s="40"/>
      <c r="E50" s="43"/>
    </row>
    <row r="51" s="9" customFormat="1" ht="34.5" customHeight="1" spans="1:5">
      <c r="A51" s="34" t="s">
        <v>81</v>
      </c>
      <c r="B51" s="41" t="s">
        <v>314</v>
      </c>
      <c r="C51" s="32">
        <v>5</v>
      </c>
      <c r="D51" s="33"/>
      <c r="E51" s="33"/>
    </row>
    <row r="52" s="9" customFormat="1" ht="29.25" customHeight="1" spans="1:5">
      <c r="A52" s="34" t="s">
        <v>83</v>
      </c>
      <c r="B52" s="41" t="s">
        <v>315</v>
      </c>
      <c r="C52" s="32">
        <v>5</v>
      </c>
      <c r="D52" s="33"/>
      <c r="E52" s="33"/>
    </row>
    <row r="53" s="9" customFormat="1" ht="49.15" customHeight="1" spans="1:5">
      <c r="A53" s="34" t="s">
        <v>85</v>
      </c>
      <c r="B53" s="41" t="s">
        <v>316</v>
      </c>
      <c r="C53" s="32">
        <v>5</v>
      </c>
      <c r="D53" s="33"/>
      <c r="E53" s="33"/>
    </row>
    <row r="54" s="9" customFormat="1" ht="33.75" customHeight="1" spans="1:5">
      <c r="A54" s="34" t="s">
        <v>87</v>
      </c>
      <c r="B54" s="41" t="s">
        <v>84</v>
      </c>
      <c r="C54" s="32">
        <v>5</v>
      </c>
      <c r="D54" s="33"/>
      <c r="E54" s="33"/>
    </row>
    <row r="55" s="9" customFormat="1" customHeight="1" spans="1:5">
      <c r="A55" s="34" t="s">
        <v>91</v>
      </c>
      <c r="B55" s="41" t="s">
        <v>86</v>
      </c>
      <c r="C55" s="32">
        <v>5</v>
      </c>
      <c r="D55" s="33"/>
      <c r="E55" s="33"/>
    </row>
    <row r="56" s="11" customFormat="1" ht="28.9" customHeight="1" spans="1:5">
      <c r="A56" s="46" t="s">
        <v>117</v>
      </c>
      <c r="B56" s="47" t="s">
        <v>317</v>
      </c>
      <c r="C56" s="32">
        <v>5</v>
      </c>
      <c r="D56" s="46"/>
      <c r="E56" s="46"/>
    </row>
    <row r="57" s="9" customFormat="1" customHeight="1" spans="1:5">
      <c r="A57" s="34" t="s">
        <v>318</v>
      </c>
      <c r="B57" s="41" t="s">
        <v>319</v>
      </c>
      <c r="C57" s="32">
        <v>5</v>
      </c>
      <c r="D57" s="33"/>
      <c r="E57" s="33"/>
    </row>
    <row r="58" s="9" customFormat="1" ht="49.15" customHeight="1" spans="1:5">
      <c r="A58" s="34" t="s">
        <v>36</v>
      </c>
      <c r="B58" s="41" t="s">
        <v>320</v>
      </c>
      <c r="C58" s="32">
        <v>5</v>
      </c>
      <c r="D58" s="33"/>
      <c r="E58" s="33"/>
    </row>
    <row r="59" s="9" customFormat="1" ht="49.9" customHeight="1" spans="1:5">
      <c r="A59" s="34" t="s">
        <v>38</v>
      </c>
      <c r="B59" s="41" t="s">
        <v>321</v>
      </c>
      <c r="C59" s="32">
        <v>5</v>
      </c>
      <c r="D59" s="33"/>
      <c r="E59" s="33"/>
    </row>
    <row r="60" s="9" customFormat="1" ht="52.9" customHeight="1" spans="1:5">
      <c r="A60" s="34" t="s">
        <v>41</v>
      </c>
      <c r="B60" s="41" t="s">
        <v>322</v>
      </c>
      <c r="C60" s="32">
        <v>5</v>
      </c>
      <c r="D60" s="33"/>
      <c r="E60" s="33"/>
    </row>
    <row r="61" s="9" customFormat="1" customHeight="1" spans="1:5">
      <c r="A61" s="34" t="s">
        <v>44</v>
      </c>
      <c r="B61" s="41" t="s">
        <v>323</v>
      </c>
      <c r="C61" s="32">
        <v>5</v>
      </c>
      <c r="D61" s="33"/>
      <c r="E61" s="33"/>
    </row>
    <row r="62" s="9" customFormat="1" customHeight="1" spans="1:5">
      <c r="A62" s="34" t="s">
        <v>46</v>
      </c>
      <c r="B62" s="41" t="s">
        <v>324</v>
      </c>
      <c r="C62" s="32">
        <v>5</v>
      </c>
      <c r="D62" s="33"/>
      <c r="E62" s="33"/>
    </row>
    <row r="63" s="9" customFormat="1" customHeight="1" spans="1:5">
      <c r="A63" s="34" t="s">
        <v>49</v>
      </c>
      <c r="B63" s="41" t="s">
        <v>325</v>
      </c>
      <c r="C63" s="32">
        <v>5</v>
      </c>
      <c r="D63" s="33"/>
      <c r="E63" s="33"/>
    </row>
    <row r="64" s="9" customFormat="1" customHeight="1" spans="1:5">
      <c r="A64" s="34" t="s">
        <v>52</v>
      </c>
      <c r="B64" s="41" t="s">
        <v>326</v>
      </c>
      <c r="C64" s="32">
        <v>5</v>
      </c>
      <c r="D64" s="33"/>
      <c r="E64" s="33"/>
    </row>
    <row r="65" s="9" customFormat="1" customHeight="1" spans="1:5">
      <c r="A65" s="34" t="s">
        <v>55</v>
      </c>
      <c r="B65" s="41" t="s">
        <v>95</v>
      </c>
      <c r="C65" s="32">
        <v>5</v>
      </c>
      <c r="D65" s="33"/>
      <c r="E65" s="33"/>
    </row>
    <row r="66" s="9" customFormat="1" customHeight="1" spans="1:5">
      <c r="A66" s="34" t="s">
        <v>58</v>
      </c>
      <c r="B66" s="41" t="s">
        <v>327</v>
      </c>
      <c r="C66" s="32">
        <v>5</v>
      </c>
      <c r="D66" s="33"/>
      <c r="E66" s="33"/>
    </row>
    <row r="67" s="9" customFormat="1" customHeight="1" spans="1:5">
      <c r="A67" s="34" t="s">
        <v>61</v>
      </c>
      <c r="B67" s="41" t="s">
        <v>99</v>
      </c>
      <c r="C67" s="32">
        <v>5</v>
      </c>
      <c r="D67" s="33"/>
      <c r="E67" s="33"/>
    </row>
    <row r="68" s="10" customFormat="1" customHeight="1" spans="1:5">
      <c r="A68" s="42" t="s">
        <v>100</v>
      </c>
      <c r="B68" s="43" t="s">
        <v>101</v>
      </c>
      <c r="C68" s="44">
        <f>SUM(C69:C72)</f>
        <v>45</v>
      </c>
      <c r="D68" s="40"/>
      <c r="E68" s="43"/>
    </row>
    <row r="69" s="13" customFormat="1" customHeight="1" spans="1:5">
      <c r="A69" s="34" t="s">
        <v>30</v>
      </c>
      <c r="B69" s="41" t="s">
        <v>328</v>
      </c>
      <c r="C69" s="32">
        <v>5</v>
      </c>
      <c r="D69" s="33"/>
      <c r="E69" s="33"/>
    </row>
    <row r="70" s="9" customFormat="1" customHeight="1" spans="1:5">
      <c r="A70" s="34" t="s">
        <v>33</v>
      </c>
      <c r="B70" s="41" t="s">
        <v>329</v>
      </c>
      <c r="C70" s="32">
        <v>5</v>
      </c>
      <c r="D70" s="33"/>
      <c r="E70" s="33"/>
    </row>
    <row r="71" s="9" customFormat="1" customHeight="1" spans="1:5">
      <c r="A71" s="34" t="s">
        <v>36</v>
      </c>
      <c r="B71" s="41" t="s">
        <v>330</v>
      </c>
      <c r="C71" s="32">
        <v>5</v>
      </c>
      <c r="D71" s="33"/>
      <c r="E71" s="33"/>
    </row>
    <row r="72" s="10" customFormat="1" customHeight="1" spans="1:5">
      <c r="A72" s="42" t="s">
        <v>108</v>
      </c>
      <c r="B72" s="43" t="s">
        <v>331</v>
      </c>
      <c r="C72" s="44">
        <f>SUM(C73:C78)</f>
        <v>30</v>
      </c>
      <c r="D72" s="40"/>
      <c r="E72" s="43"/>
    </row>
    <row r="73" s="9" customFormat="1" ht="33" customHeight="1" spans="1:5">
      <c r="A73" s="34" t="s">
        <v>81</v>
      </c>
      <c r="B73" s="41" t="s">
        <v>332</v>
      </c>
      <c r="C73" s="32">
        <v>5</v>
      </c>
      <c r="D73" s="33"/>
      <c r="E73" s="33"/>
    </row>
    <row r="74" s="9" customFormat="1" customHeight="1" spans="1:5">
      <c r="A74" s="34" t="s">
        <v>83</v>
      </c>
      <c r="B74" s="41" t="s">
        <v>333</v>
      </c>
      <c r="C74" s="32">
        <v>5</v>
      </c>
      <c r="D74" s="33"/>
      <c r="E74" s="33"/>
    </row>
    <row r="75" s="9" customFormat="1" customHeight="1" spans="1:5">
      <c r="A75" s="34" t="s">
        <v>85</v>
      </c>
      <c r="B75" s="41" t="s">
        <v>112</v>
      </c>
      <c r="C75" s="32">
        <v>5</v>
      </c>
      <c r="D75" s="33"/>
      <c r="E75" s="33"/>
    </row>
    <row r="76" s="9" customFormat="1" customHeight="1" spans="1:5">
      <c r="A76" s="34" t="s">
        <v>87</v>
      </c>
      <c r="B76" s="41" t="s">
        <v>116</v>
      </c>
      <c r="C76" s="32">
        <v>5</v>
      </c>
      <c r="D76" s="33"/>
      <c r="E76" s="33"/>
    </row>
    <row r="77" s="9" customFormat="1" customHeight="1" spans="1:5">
      <c r="A77" s="34" t="s">
        <v>91</v>
      </c>
      <c r="B77" s="41" t="s">
        <v>334</v>
      </c>
      <c r="C77" s="32">
        <v>5</v>
      </c>
      <c r="D77" s="33"/>
      <c r="E77" s="33"/>
    </row>
    <row r="78" s="9" customFormat="1" ht="33" customHeight="1" spans="1:5">
      <c r="A78" s="34" t="s">
        <v>117</v>
      </c>
      <c r="B78" s="41" t="s">
        <v>335</v>
      </c>
      <c r="C78" s="32">
        <v>5</v>
      </c>
      <c r="D78" s="33"/>
      <c r="E78" s="33"/>
    </row>
    <row r="79" s="10" customFormat="1" customHeight="1" spans="1:5">
      <c r="A79" s="42" t="s">
        <v>120</v>
      </c>
      <c r="B79" s="43" t="s">
        <v>336</v>
      </c>
      <c r="C79" s="44">
        <f>SUM(C80:C81,C90,C91,C92)</f>
        <v>60</v>
      </c>
      <c r="D79" s="40"/>
      <c r="E79" s="43"/>
    </row>
    <row r="80" s="9" customFormat="1" ht="35.25" customHeight="1" spans="1:5">
      <c r="A80" s="34" t="s">
        <v>30</v>
      </c>
      <c r="B80" s="47" t="s">
        <v>337</v>
      </c>
      <c r="C80" s="32">
        <v>5</v>
      </c>
      <c r="D80" s="49"/>
      <c r="E80" s="50"/>
    </row>
    <row r="81" s="10" customFormat="1" customHeight="1" spans="1:5">
      <c r="A81" s="42" t="s">
        <v>79</v>
      </c>
      <c r="B81" s="45" t="s">
        <v>124</v>
      </c>
      <c r="C81" s="44">
        <f>SUM(C82:C89)</f>
        <v>40</v>
      </c>
      <c r="D81" s="40"/>
      <c r="E81" s="43"/>
    </row>
    <row r="82" s="9" customFormat="1" ht="22.5" customHeight="1" spans="1:5">
      <c r="A82" s="30" t="s">
        <v>81</v>
      </c>
      <c r="B82" s="51" t="s">
        <v>338</v>
      </c>
      <c r="C82" s="32">
        <v>5</v>
      </c>
      <c r="D82" s="49"/>
      <c r="E82" s="50"/>
    </row>
    <row r="83" s="9" customFormat="1" ht="22.5" customHeight="1" spans="1:5">
      <c r="A83" s="30" t="s">
        <v>83</v>
      </c>
      <c r="B83" s="51" t="s">
        <v>339</v>
      </c>
      <c r="C83" s="32">
        <v>5</v>
      </c>
      <c r="D83" s="49"/>
      <c r="E83" s="50"/>
    </row>
    <row r="84" s="9" customFormat="1" ht="22.5" customHeight="1" spans="1:5">
      <c r="A84" s="30" t="s">
        <v>87</v>
      </c>
      <c r="B84" s="51" t="s">
        <v>340</v>
      </c>
      <c r="C84" s="32">
        <v>5</v>
      </c>
      <c r="D84" s="49"/>
      <c r="E84" s="50"/>
    </row>
    <row r="85" s="9" customFormat="1" ht="22.5" customHeight="1" spans="1:5">
      <c r="A85" s="30" t="s">
        <v>91</v>
      </c>
      <c r="B85" s="51" t="s">
        <v>341</v>
      </c>
      <c r="C85" s="32">
        <v>5</v>
      </c>
      <c r="D85" s="49"/>
      <c r="E85" s="50"/>
    </row>
    <row r="86" s="9" customFormat="1" ht="22.5" customHeight="1" spans="1:5">
      <c r="A86" s="30" t="s">
        <v>117</v>
      </c>
      <c r="B86" s="51" t="s">
        <v>342</v>
      </c>
      <c r="C86" s="32">
        <v>5</v>
      </c>
      <c r="D86" s="49"/>
      <c r="E86" s="50"/>
    </row>
    <row r="87" s="9" customFormat="1" ht="22.5" customHeight="1" spans="1:5">
      <c r="A87" s="30" t="s">
        <v>318</v>
      </c>
      <c r="B87" s="51" t="s">
        <v>343</v>
      </c>
      <c r="C87" s="32">
        <v>5</v>
      </c>
      <c r="D87" s="49"/>
      <c r="E87" s="50"/>
    </row>
    <row r="88" s="9" customFormat="1" ht="22.5" customHeight="1" spans="1:5">
      <c r="A88" s="30" t="s">
        <v>344</v>
      </c>
      <c r="B88" s="51" t="s">
        <v>345</v>
      </c>
      <c r="C88" s="32">
        <v>5</v>
      </c>
      <c r="D88" s="49"/>
      <c r="E88" s="50"/>
    </row>
    <row r="89" s="9" customFormat="1" ht="22.5" customHeight="1" spans="1:5">
      <c r="A89" s="30" t="s">
        <v>346</v>
      </c>
      <c r="B89" s="51" t="s">
        <v>347</v>
      </c>
      <c r="C89" s="32">
        <v>5</v>
      </c>
      <c r="D89" s="49"/>
      <c r="E89" s="50"/>
    </row>
    <row r="90" s="9" customFormat="1" ht="48.75" customHeight="1" spans="1:5">
      <c r="A90" s="34" t="s">
        <v>36</v>
      </c>
      <c r="B90" s="41" t="s">
        <v>348</v>
      </c>
      <c r="C90" s="32">
        <v>5</v>
      </c>
      <c r="D90" s="49"/>
      <c r="E90" s="50"/>
    </row>
    <row r="91" s="9" customFormat="1" customHeight="1" spans="1:5">
      <c r="A91" s="34" t="s">
        <v>38</v>
      </c>
      <c r="B91" s="41" t="s">
        <v>129</v>
      </c>
      <c r="C91" s="32">
        <v>5</v>
      </c>
      <c r="D91" s="49"/>
      <c r="E91" s="50"/>
    </row>
    <row r="92" s="9" customFormat="1" customHeight="1" spans="1:5">
      <c r="A92" s="34" t="s">
        <v>41</v>
      </c>
      <c r="B92" s="41" t="s">
        <v>349</v>
      </c>
      <c r="C92" s="32">
        <v>5</v>
      </c>
      <c r="D92" s="49"/>
      <c r="E92" s="50"/>
    </row>
    <row r="93" s="9" customFormat="1" ht="43.9" customHeight="1" spans="1:5">
      <c r="A93" s="34" t="s">
        <v>24</v>
      </c>
      <c r="B93" s="41" t="s">
        <v>350</v>
      </c>
      <c r="C93" s="32">
        <v>5</v>
      </c>
      <c r="D93" s="49"/>
      <c r="E93" s="50"/>
    </row>
    <row r="94" s="9" customFormat="1" ht="52.9" customHeight="1" spans="1:5">
      <c r="A94" s="34" t="s">
        <v>132</v>
      </c>
      <c r="B94" s="41" t="s">
        <v>136</v>
      </c>
      <c r="C94" s="32">
        <v>5</v>
      </c>
      <c r="D94" s="49"/>
      <c r="E94" s="50"/>
    </row>
    <row r="95" s="9" customFormat="1" customHeight="1" spans="1:5">
      <c r="A95" s="34" t="s">
        <v>134</v>
      </c>
      <c r="B95" s="41" t="s">
        <v>351</v>
      </c>
      <c r="C95" s="32">
        <v>5</v>
      </c>
      <c r="D95" s="49"/>
      <c r="E95" s="50"/>
    </row>
    <row r="96" s="9" customFormat="1" customHeight="1" spans="1:5">
      <c r="A96" s="34" t="s">
        <v>137</v>
      </c>
      <c r="B96" s="41" t="s">
        <v>131</v>
      </c>
      <c r="C96" s="32">
        <v>5</v>
      </c>
      <c r="D96" s="49"/>
      <c r="E96" s="50"/>
    </row>
    <row r="97" s="10" customFormat="1" customHeight="1" spans="1:5">
      <c r="A97" s="42" t="s">
        <v>149</v>
      </c>
      <c r="B97" s="43" t="s">
        <v>147</v>
      </c>
      <c r="C97" s="44">
        <f>C98</f>
        <v>5</v>
      </c>
      <c r="D97" s="40"/>
      <c r="E97" s="43"/>
    </row>
    <row r="98" s="9" customFormat="1" customHeight="1" spans="1:5">
      <c r="A98" s="34" t="s">
        <v>14</v>
      </c>
      <c r="B98" s="41" t="s">
        <v>148</v>
      </c>
      <c r="C98" s="32">
        <v>5</v>
      </c>
      <c r="D98" s="49"/>
      <c r="E98" s="50"/>
    </row>
    <row r="99" s="9" customFormat="1" customHeight="1" spans="1:5">
      <c r="A99" s="37" t="s">
        <v>352</v>
      </c>
      <c r="B99" s="38" t="s">
        <v>353</v>
      </c>
      <c r="C99" s="52">
        <f>SUM(C100:C102)</f>
        <v>15</v>
      </c>
      <c r="D99" s="53"/>
      <c r="E99" s="54"/>
    </row>
    <row r="100" s="14" customFormat="1" customHeight="1" spans="1:5">
      <c r="A100" s="34" t="s">
        <v>14</v>
      </c>
      <c r="B100" s="41" t="s">
        <v>151</v>
      </c>
      <c r="C100" s="32">
        <v>5</v>
      </c>
      <c r="D100" s="49"/>
      <c r="E100" s="50"/>
    </row>
    <row r="101" s="14" customFormat="1" customHeight="1" spans="1:5">
      <c r="A101" s="34" t="s">
        <v>16</v>
      </c>
      <c r="B101" s="41" t="s">
        <v>354</v>
      </c>
      <c r="C101" s="32">
        <v>5</v>
      </c>
      <c r="D101" s="49"/>
      <c r="E101" s="50"/>
    </row>
    <row r="102" s="14" customFormat="1" customHeight="1" spans="1:5">
      <c r="A102" s="34" t="s">
        <v>19</v>
      </c>
      <c r="B102" s="41" t="s">
        <v>355</v>
      </c>
      <c r="C102" s="32">
        <v>5</v>
      </c>
      <c r="D102" s="49"/>
      <c r="E102" s="50"/>
    </row>
    <row r="103" s="9" customFormat="1" ht="20.25" customHeight="1" spans="1:5">
      <c r="A103" s="34"/>
      <c r="B103" s="48" t="s">
        <v>153</v>
      </c>
      <c r="C103" s="55">
        <f>SUM(C6,C13:C14,C15,C22,C46,C97,C99)</f>
        <v>410</v>
      </c>
      <c r="D103" s="56">
        <f>COUNTA(D6:D102)</f>
        <v>0</v>
      </c>
      <c r="E103" s="29"/>
    </row>
    <row r="104" s="9" customFormat="1" ht="37.5" customHeight="1" spans="1:5">
      <c r="A104" s="34"/>
      <c r="B104" s="57" t="s">
        <v>356</v>
      </c>
      <c r="C104" s="58">
        <f>SUM(C6,C13:C14,C15,C22,C46,C97,C99)/(COUNTA(B6:B102)-15-COUNTA(D6:D102))</f>
        <v>5</v>
      </c>
      <c r="D104" s="58"/>
      <c r="E104" s="58"/>
    </row>
    <row r="105" s="9" customFormat="1" ht="23.25" customHeight="1" spans="1:5">
      <c r="A105" s="34"/>
      <c r="B105" s="57" t="s">
        <v>357</v>
      </c>
      <c r="C105" s="58">
        <f>100*C104/5</f>
        <v>100</v>
      </c>
      <c r="D105" s="58"/>
      <c r="E105" s="58"/>
    </row>
    <row r="106" s="9" customFormat="1" customHeight="1" spans="1:5">
      <c r="A106" s="25" t="s">
        <v>358</v>
      </c>
      <c r="B106" s="25"/>
      <c r="C106" s="25"/>
      <c r="D106" s="25"/>
      <c r="E106" s="25"/>
    </row>
    <row r="107" s="14" customFormat="1" ht="22.5" customHeight="1" spans="1:5">
      <c r="A107" s="42" t="s">
        <v>158</v>
      </c>
      <c r="B107" s="38" t="s">
        <v>359</v>
      </c>
      <c r="C107" s="44">
        <f>SUM(C108:C120,C129,C130,C131,C132)</f>
        <v>120</v>
      </c>
      <c r="D107" s="40"/>
      <c r="E107" s="38"/>
    </row>
    <row r="108" s="9" customFormat="1" ht="22.5" customHeight="1" spans="1:5">
      <c r="A108" s="34">
        <v>9</v>
      </c>
      <c r="B108" s="41" t="s">
        <v>360</v>
      </c>
      <c r="C108" s="32">
        <v>5</v>
      </c>
      <c r="D108" s="49"/>
      <c r="E108" s="50"/>
    </row>
    <row r="109" s="9" customFormat="1" ht="22.5" customHeight="1" spans="1:5">
      <c r="A109" s="34">
        <v>10</v>
      </c>
      <c r="B109" s="41" t="s">
        <v>361</v>
      </c>
      <c r="C109" s="32">
        <v>5</v>
      </c>
      <c r="D109" s="49"/>
      <c r="E109" s="50"/>
    </row>
    <row r="110" s="9" customFormat="1" ht="22.5" customHeight="1" spans="1:5">
      <c r="A110" s="34">
        <v>11</v>
      </c>
      <c r="B110" s="41" t="s">
        <v>362</v>
      </c>
      <c r="C110" s="32">
        <v>5</v>
      </c>
      <c r="D110" s="49"/>
      <c r="E110" s="50"/>
    </row>
    <row r="111" s="9" customFormat="1" ht="22.5" customHeight="1" spans="1:5">
      <c r="A111" s="34">
        <v>12</v>
      </c>
      <c r="B111" s="41" t="s">
        <v>363</v>
      </c>
      <c r="C111" s="32">
        <v>5</v>
      </c>
      <c r="D111" s="49"/>
      <c r="E111" s="50"/>
    </row>
    <row r="112" s="9" customFormat="1" ht="22.5" customHeight="1" spans="1:5">
      <c r="A112" s="34">
        <v>13</v>
      </c>
      <c r="B112" s="41" t="s">
        <v>266</v>
      </c>
      <c r="C112" s="32">
        <v>5</v>
      </c>
      <c r="D112" s="49"/>
      <c r="E112" s="50"/>
    </row>
    <row r="113" s="9" customFormat="1" ht="22.5" customHeight="1" spans="1:5">
      <c r="A113" s="34">
        <v>14</v>
      </c>
      <c r="B113" s="41" t="s">
        <v>364</v>
      </c>
      <c r="C113" s="32">
        <v>5</v>
      </c>
      <c r="D113" s="49"/>
      <c r="E113" s="50"/>
    </row>
    <row r="114" s="9" customFormat="1" ht="22.5" customHeight="1" spans="1:5">
      <c r="A114" s="34">
        <v>15</v>
      </c>
      <c r="B114" s="41" t="s">
        <v>169</v>
      </c>
      <c r="C114" s="32">
        <v>5</v>
      </c>
      <c r="D114" s="49"/>
      <c r="E114" s="50"/>
    </row>
    <row r="115" s="9" customFormat="1" ht="22.5" customHeight="1" spans="1:5">
      <c r="A115" s="34">
        <v>16</v>
      </c>
      <c r="B115" s="41" t="s">
        <v>170</v>
      </c>
      <c r="C115" s="32">
        <v>5</v>
      </c>
      <c r="D115" s="49"/>
      <c r="E115" s="50"/>
    </row>
    <row r="116" s="9" customFormat="1" ht="22.5" customHeight="1" spans="1:5">
      <c r="A116" s="34">
        <v>17</v>
      </c>
      <c r="B116" s="41" t="s">
        <v>171</v>
      </c>
      <c r="C116" s="32">
        <v>5</v>
      </c>
      <c r="D116" s="49"/>
      <c r="E116" s="50"/>
    </row>
    <row r="117" s="9" customFormat="1" ht="22.5" customHeight="1" spans="1:5">
      <c r="A117" s="34">
        <v>18</v>
      </c>
      <c r="B117" s="41" t="s">
        <v>172</v>
      </c>
      <c r="C117" s="32">
        <v>5</v>
      </c>
      <c r="D117" s="49"/>
      <c r="E117" s="50"/>
    </row>
    <row r="118" s="9" customFormat="1" ht="22.5" customHeight="1" spans="1:5">
      <c r="A118" s="34">
        <v>19</v>
      </c>
      <c r="B118" s="41" t="s">
        <v>173</v>
      </c>
      <c r="C118" s="32">
        <v>5</v>
      </c>
      <c r="D118" s="49"/>
      <c r="E118" s="50"/>
    </row>
    <row r="119" s="9" customFormat="1" ht="22.5" customHeight="1" spans="1:5">
      <c r="A119" s="34">
        <v>20</v>
      </c>
      <c r="B119" s="41" t="s">
        <v>174</v>
      </c>
      <c r="C119" s="32">
        <v>5</v>
      </c>
      <c r="D119" s="49"/>
      <c r="E119" s="50"/>
    </row>
    <row r="120" s="10" customFormat="1" customHeight="1" spans="1:5">
      <c r="A120" s="42" t="s">
        <v>365</v>
      </c>
      <c r="B120" s="43" t="s">
        <v>267</v>
      </c>
      <c r="C120" s="44">
        <f>SUM(C121:C128)</f>
        <v>40</v>
      </c>
      <c r="D120" s="40"/>
      <c r="E120" s="43"/>
    </row>
    <row r="121" s="9" customFormat="1" ht="22.5" customHeight="1" spans="1:5">
      <c r="A121" s="59" t="s">
        <v>74</v>
      </c>
      <c r="B121" s="41" t="s">
        <v>366</v>
      </c>
      <c r="C121" s="32">
        <v>5</v>
      </c>
      <c r="D121" s="49"/>
      <c r="E121" s="50"/>
    </row>
    <row r="122" s="9" customFormat="1" ht="22.5" customHeight="1" spans="1:5">
      <c r="A122" s="59" t="s">
        <v>187</v>
      </c>
      <c r="B122" s="41" t="s">
        <v>367</v>
      </c>
      <c r="C122" s="32">
        <v>5</v>
      </c>
      <c r="D122" s="49"/>
      <c r="E122" s="50"/>
    </row>
    <row r="123" s="9" customFormat="1" ht="34.9" customHeight="1" spans="1:5">
      <c r="A123" s="59" t="s">
        <v>189</v>
      </c>
      <c r="B123" s="41" t="s">
        <v>368</v>
      </c>
      <c r="C123" s="32">
        <v>5</v>
      </c>
      <c r="D123" s="49"/>
      <c r="E123" s="50"/>
    </row>
    <row r="124" s="9" customFormat="1" ht="22.5" customHeight="1" spans="1:5">
      <c r="A124" s="59" t="s">
        <v>191</v>
      </c>
      <c r="B124" s="41" t="s">
        <v>369</v>
      </c>
      <c r="C124" s="32">
        <v>5</v>
      </c>
      <c r="D124" s="49"/>
      <c r="E124" s="50"/>
    </row>
    <row r="125" s="9" customFormat="1" ht="22.5" customHeight="1" spans="1:5">
      <c r="A125" s="59" t="s">
        <v>193</v>
      </c>
      <c r="B125" s="41" t="s">
        <v>370</v>
      </c>
      <c r="C125" s="32">
        <v>5</v>
      </c>
      <c r="D125" s="49"/>
      <c r="E125" s="50"/>
    </row>
    <row r="126" s="9" customFormat="1" ht="34.9" customHeight="1" spans="1:5">
      <c r="A126" s="59" t="s">
        <v>195</v>
      </c>
      <c r="B126" s="41" t="s">
        <v>371</v>
      </c>
      <c r="C126" s="32">
        <v>5</v>
      </c>
      <c r="D126" s="49"/>
      <c r="E126" s="50"/>
    </row>
    <row r="127" s="9" customFormat="1" ht="22.5" customHeight="1" spans="1:5">
      <c r="A127" s="59" t="s">
        <v>372</v>
      </c>
      <c r="B127" s="41" t="s">
        <v>373</v>
      </c>
      <c r="C127" s="32">
        <v>5</v>
      </c>
      <c r="D127" s="49"/>
      <c r="E127" s="50"/>
    </row>
    <row r="128" s="9" customFormat="1" ht="34.9" customHeight="1" spans="1:5">
      <c r="A128" s="59" t="s">
        <v>374</v>
      </c>
      <c r="B128" s="41" t="s">
        <v>375</v>
      </c>
      <c r="C128" s="32">
        <v>5</v>
      </c>
      <c r="D128" s="49"/>
      <c r="E128" s="50"/>
    </row>
    <row r="129" s="9" customFormat="1" ht="22.5" customHeight="1" spans="1:5">
      <c r="A129" s="34">
        <v>22</v>
      </c>
      <c r="B129" s="41" t="s">
        <v>376</v>
      </c>
      <c r="C129" s="32">
        <v>5</v>
      </c>
      <c r="D129" s="49"/>
      <c r="E129" s="50"/>
    </row>
    <row r="130" s="9" customFormat="1" ht="22.5" customHeight="1" spans="1:5">
      <c r="A130" s="34">
        <v>23</v>
      </c>
      <c r="B130" s="41" t="s">
        <v>377</v>
      </c>
      <c r="C130" s="32">
        <v>5</v>
      </c>
      <c r="D130" s="49"/>
      <c r="E130" s="50"/>
    </row>
    <row r="131" s="9" customFormat="1" ht="22.5" customHeight="1" spans="1:5">
      <c r="A131" s="34">
        <v>24</v>
      </c>
      <c r="B131" s="41" t="s">
        <v>178</v>
      </c>
      <c r="C131" s="32">
        <v>5</v>
      </c>
      <c r="D131" s="49"/>
      <c r="E131" s="50"/>
    </row>
    <row r="132" s="9" customFormat="1" ht="22.5" customHeight="1" spans="1:5">
      <c r="A132" s="34">
        <v>25</v>
      </c>
      <c r="B132" s="41" t="s">
        <v>378</v>
      </c>
      <c r="C132" s="32">
        <v>5</v>
      </c>
      <c r="D132" s="49"/>
      <c r="E132" s="50"/>
    </row>
    <row r="133" s="10" customFormat="1" customHeight="1" spans="1:5">
      <c r="A133" s="42" t="s">
        <v>180</v>
      </c>
      <c r="B133" s="43" t="s">
        <v>181</v>
      </c>
      <c r="C133" s="44">
        <f>SUM(C134,C135,C136,C137,C151,C170,C187)</f>
        <v>230</v>
      </c>
      <c r="D133" s="40"/>
      <c r="E133" s="43"/>
    </row>
    <row r="134" s="9" customFormat="1" ht="22.5" customHeight="1" spans="1:5">
      <c r="A134" s="34">
        <v>26</v>
      </c>
      <c r="B134" s="41" t="s">
        <v>182</v>
      </c>
      <c r="C134" s="32">
        <v>5</v>
      </c>
      <c r="D134" s="49"/>
      <c r="E134" s="50"/>
    </row>
    <row r="135" s="9" customFormat="1" ht="22.5" customHeight="1" spans="1:5">
      <c r="A135" s="34">
        <v>27</v>
      </c>
      <c r="B135" s="41" t="s">
        <v>379</v>
      </c>
      <c r="C135" s="32">
        <v>5</v>
      </c>
      <c r="D135" s="49"/>
      <c r="E135" s="50"/>
    </row>
    <row r="136" s="9" customFormat="1" ht="22.5" customHeight="1" spans="1:5">
      <c r="A136" s="34">
        <v>28</v>
      </c>
      <c r="B136" s="41" t="s">
        <v>183</v>
      </c>
      <c r="C136" s="32">
        <v>5</v>
      </c>
      <c r="D136" s="49"/>
      <c r="E136" s="50"/>
    </row>
    <row r="137" s="10" customFormat="1" customHeight="1" spans="1:5">
      <c r="A137" s="42" t="s">
        <v>380</v>
      </c>
      <c r="B137" s="45" t="s">
        <v>381</v>
      </c>
      <c r="C137" s="44">
        <f>SUM(C138:C143,C144,C147,C150)</f>
        <v>55</v>
      </c>
      <c r="D137" s="40"/>
      <c r="E137" s="43"/>
    </row>
    <row r="138" s="10" customFormat="1" ht="31.5" customHeight="1" spans="1:5">
      <c r="A138" s="60" t="s">
        <v>74</v>
      </c>
      <c r="B138" s="61" t="s">
        <v>186</v>
      </c>
      <c r="C138" s="32">
        <v>5</v>
      </c>
      <c r="D138" s="33"/>
      <c r="E138" s="62"/>
    </row>
    <row r="139" s="10" customFormat="1" ht="30" customHeight="1" spans="1:5">
      <c r="A139" s="60" t="s">
        <v>187</v>
      </c>
      <c r="B139" s="61" t="s">
        <v>188</v>
      </c>
      <c r="C139" s="32">
        <v>5</v>
      </c>
      <c r="D139" s="33"/>
      <c r="E139" s="62"/>
    </row>
    <row r="140" s="10" customFormat="1" ht="52.5" customHeight="1" spans="1:5">
      <c r="A140" s="60" t="s">
        <v>189</v>
      </c>
      <c r="B140" s="61" t="s">
        <v>190</v>
      </c>
      <c r="C140" s="32">
        <v>5</v>
      </c>
      <c r="D140" s="33"/>
      <c r="E140" s="62"/>
    </row>
    <row r="141" s="10" customFormat="1" ht="33.75" customHeight="1" spans="1:5">
      <c r="A141" s="60" t="s">
        <v>191</v>
      </c>
      <c r="B141" s="61" t="s">
        <v>192</v>
      </c>
      <c r="C141" s="32">
        <v>5</v>
      </c>
      <c r="D141" s="33"/>
      <c r="E141" s="62"/>
    </row>
    <row r="142" s="10" customFormat="1" ht="42.75" customHeight="1" spans="1:5">
      <c r="A142" s="60" t="s">
        <v>193</v>
      </c>
      <c r="B142" s="61" t="s">
        <v>194</v>
      </c>
      <c r="C142" s="32">
        <v>5</v>
      </c>
      <c r="D142" s="33"/>
      <c r="E142" s="62"/>
    </row>
    <row r="143" s="10" customFormat="1" ht="24.75" customHeight="1" spans="1:5">
      <c r="A143" s="60" t="s">
        <v>195</v>
      </c>
      <c r="B143" s="36" t="s">
        <v>196</v>
      </c>
      <c r="C143" s="32">
        <v>5</v>
      </c>
      <c r="D143" s="33"/>
      <c r="E143" s="62"/>
    </row>
    <row r="144" s="10" customFormat="1" customHeight="1" spans="1:5">
      <c r="A144" s="63" t="s">
        <v>197</v>
      </c>
      <c r="B144" s="38" t="s">
        <v>198</v>
      </c>
      <c r="C144" s="39">
        <f>SUM(C145:C146)</f>
        <v>10</v>
      </c>
      <c r="D144" s="40"/>
      <c r="E144" s="38"/>
    </row>
    <row r="145" s="10" customFormat="1" customHeight="1" spans="1:5">
      <c r="A145" s="60" t="s">
        <v>30</v>
      </c>
      <c r="B145" s="61" t="s">
        <v>199</v>
      </c>
      <c r="C145" s="32">
        <v>5</v>
      </c>
      <c r="D145" s="33"/>
      <c r="E145" s="62"/>
    </row>
    <row r="146" s="10" customFormat="1" customHeight="1" spans="1:5">
      <c r="A146" s="60" t="s">
        <v>33</v>
      </c>
      <c r="B146" s="36" t="s">
        <v>200</v>
      </c>
      <c r="C146" s="32">
        <v>5</v>
      </c>
      <c r="D146" s="33"/>
      <c r="E146" s="62"/>
    </row>
    <row r="147" s="10" customFormat="1" customHeight="1" spans="1:5">
      <c r="A147" s="63" t="s">
        <v>201</v>
      </c>
      <c r="B147" s="38" t="s">
        <v>202</v>
      </c>
      <c r="C147" s="39">
        <f>SUM(C148:C149)</f>
        <v>10</v>
      </c>
      <c r="D147" s="40"/>
      <c r="E147" s="38"/>
    </row>
    <row r="148" s="10" customFormat="1" customHeight="1" spans="1:5">
      <c r="A148" s="60" t="s">
        <v>30</v>
      </c>
      <c r="B148" s="61" t="s">
        <v>199</v>
      </c>
      <c r="C148" s="32">
        <v>5</v>
      </c>
      <c r="D148" s="33"/>
      <c r="E148" s="62"/>
    </row>
    <row r="149" s="10" customFormat="1" customHeight="1" spans="1:5">
      <c r="A149" s="60" t="s">
        <v>33</v>
      </c>
      <c r="B149" s="36" t="s">
        <v>200</v>
      </c>
      <c r="C149" s="32">
        <v>5</v>
      </c>
      <c r="D149" s="33"/>
      <c r="E149" s="62"/>
    </row>
    <row r="150" s="10" customFormat="1" customHeight="1" spans="1:5">
      <c r="A150" s="60" t="s">
        <v>203</v>
      </c>
      <c r="B150" s="36" t="s">
        <v>204</v>
      </c>
      <c r="C150" s="32">
        <v>5</v>
      </c>
      <c r="D150" s="33"/>
      <c r="E150" s="62"/>
    </row>
    <row r="151" s="10" customFormat="1" customHeight="1" spans="1:5">
      <c r="A151" s="42" t="s">
        <v>184</v>
      </c>
      <c r="B151" s="43" t="s">
        <v>206</v>
      </c>
      <c r="C151" s="44">
        <f>SUM(C152:C155,C160,C165,C168,C169)</f>
        <v>75</v>
      </c>
      <c r="D151" s="40"/>
      <c r="E151" s="43"/>
    </row>
    <row r="152" s="10" customFormat="1" customHeight="1" spans="1:5">
      <c r="A152" s="60" t="s">
        <v>74</v>
      </c>
      <c r="B152" s="36" t="s">
        <v>382</v>
      </c>
      <c r="C152" s="32">
        <v>5</v>
      </c>
      <c r="D152" s="33"/>
      <c r="E152" s="62"/>
    </row>
    <row r="153" s="10" customFormat="1" customHeight="1" spans="1:5">
      <c r="A153" s="60" t="s">
        <v>187</v>
      </c>
      <c r="B153" s="36" t="s">
        <v>383</v>
      </c>
      <c r="C153" s="32">
        <v>5</v>
      </c>
      <c r="D153" s="33"/>
      <c r="E153" s="62"/>
    </row>
    <row r="154" s="10" customFormat="1" customHeight="1" spans="1:5">
      <c r="A154" s="60" t="s">
        <v>189</v>
      </c>
      <c r="B154" s="36" t="s">
        <v>384</v>
      </c>
      <c r="C154" s="32">
        <v>5</v>
      </c>
      <c r="D154" s="33"/>
      <c r="E154" s="62"/>
    </row>
    <row r="155" s="10" customFormat="1" customHeight="1" spans="1:5">
      <c r="A155" s="42" t="s">
        <v>210</v>
      </c>
      <c r="B155" s="43" t="s">
        <v>385</v>
      </c>
      <c r="C155" s="44">
        <f>SUM(C156:C159)</f>
        <v>20</v>
      </c>
      <c r="D155" s="40"/>
      <c r="E155" s="43"/>
    </row>
    <row r="156" s="10" customFormat="1" customHeight="1" spans="1:5">
      <c r="A156" s="60" t="s">
        <v>30</v>
      </c>
      <c r="B156" s="36" t="s">
        <v>386</v>
      </c>
      <c r="C156" s="32">
        <v>5</v>
      </c>
      <c r="D156" s="33"/>
      <c r="E156" s="62"/>
    </row>
    <row r="157" s="10" customFormat="1" customHeight="1" spans="1:5">
      <c r="A157" s="60" t="s">
        <v>33</v>
      </c>
      <c r="B157" s="36" t="s">
        <v>387</v>
      </c>
      <c r="C157" s="32">
        <v>5</v>
      </c>
      <c r="D157" s="33"/>
      <c r="E157" s="62"/>
    </row>
    <row r="158" s="10" customFormat="1" customHeight="1" spans="1:5">
      <c r="A158" s="60" t="s">
        <v>36</v>
      </c>
      <c r="B158" s="36" t="s">
        <v>388</v>
      </c>
      <c r="C158" s="32">
        <v>5</v>
      </c>
      <c r="D158" s="33"/>
      <c r="E158" s="62"/>
    </row>
    <row r="159" s="10" customFormat="1" customHeight="1" spans="1:5">
      <c r="A159" s="60" t="s">
        <v>38</v>
      </c>
      <c r="B159" s="36" t="s">
        <v>389</v>
      </c>
      <c r="C159" s="32">
        <v>5</v>
      </c>
      <c r="D159" s="33"/>
      <c r="E159" s="62"/>
    </row>
    <row r="160" s="10" customFormat="1" customHeight="1" spans="1:5">
      <c r="A160" s="42" t="s">
        <v>216</v>
      </c>
      <c r="B160" s="43" t="s">
        <v>211</v>
      </c>
      <c r="C160" s="44">
        <f>SUM(C161:C164)</f>
        <v>20</v>
      </c>
      <c r="D160" s="40"/>
      <c r="E160" s="43"/>
    </row>
    <row r="161" s="10" customFormat="1" customHeight="1" spans="1:5">
      <c r="A161" s="60" t="s">
        <v>30</v>
      </c>
      <c r="B161" s="36" t="s">
        <v>390</v>
      </c>
      <c r="C161" s="32">
        <v>5</v>
      </c>
      <c r="D161" s="33"/>
      <c r="E161" s="62"/>
    </row>
    <row r="162" s="10" customFormat="1" customHeight="1" spans="1:5">
      <c r="A162" s="60" t="s">
        <v>33</v>
      </c>
      <c r="B162" s="36" t="s">
        <v>391</v>
      </c>
      <c r="C162" s="32">
        <v>5</v>
      </c>
      <c r="D162" s="33"/>
      <c r="E162" s="62"/>
    </row>
    <row r="163" s="10" customFormat="1" ht="33" customHeight="1" spans="1:5">
      <c r="A163" s="60" t="s">
        <v>36</v>
      </c>
      <c r="B163" s="36" t="s">
        <v>392</v>
      </c>
      <c r="C163" s="32">
        <v>5</v>
      </c>
      <c r="D163" s="33"/>
      <c r="E163" s="62"/>
    </row>
    <row r="164" s="10" customFormat="1" customHeight="1" spans="1:5">
      <c r="A164" s="60" t="s">
        <v>38</v>
      </c>
      <c r="B164" s="36" t="s">
        <v>215</v>
      </c>
      <c r="C164" s="32">
        <v>5</v>
      </c>
      <c r="D164" s="33"/>
      <c r="E164" s="62"/>
    </row>
    <row r="165" s="10" customFormat="1" customHeight="1" spans="1:5">
      <c r="A165" s="42" t="s">
        <v>393</v>
      </c>
      <c r="B165" s="43" t="s">
        <v>394</v>
      </c>
      <c r="C165" s="44">
        <f>SUM(C166:C167)</f>
        <v>10</v>
      </c>
      <c r="D165" s="40"/>
      <c r="E165" s="43"/>
    </row>
    <row r="166" s="10" customFormat="1" customHeight="1" spans="1:5">
      <c r="A166" s="60" t="s">
        <v>30</v>
      </c>
      <c r="B166" s="36" t="s">
        <v>395</v>
      </c>
      <c r="C166" s="32">
        <v>5</v>
      </c>
      <c r="D166" s="33"/>
      <c r="E166" s="62"/>
    </row>
    <row r="167" s="10" customFormat="1" customHeight="1" spans="1:5">
      <c r="A167" s="60" t="s">
        <v>33</v>
      </c>
      <c r="B167" s="64" t="s">
        <v>218</v>
      </c>
      <c r="C167" s="32">
        <v>5</v>
      </c>
      <c r="D167" s="33"/>
      <c r="E167" s="62"/>
    </row>
    <row r="168" s="10" customFormat="1" customHeight="1" spans="1:5">
      <c r="A168" s="60" t="s">
        <v>372</v>
      </c>
      <c r="B168" s="36" t="s">
        <v>219</v>
      </c>
      <c r="C168" s="32">
        <v>5</v>
      </c>
      <c r="D168" s="33"/>
      <c r="E168" s="62"/>
    </row>
    <row r="169" s="10" customFormat="1" customHeight="1" spans="1:5">
      <c r="A169" s="60" t="s">
        <v>374</v>
      </c>
      <c r="B169" s="36" t="s">
        <v>220</v>
      </c>
      <c r="C169" s="32">
        <v>5</v>
      </c>
      <c r="D169" s="33"/>
      <c r="E169" s="62"/>
    </row>
    <row r="170" s="10" customFormat="1" customHeight="1" spans="1:5">
      <c r="A170" s="42" t="s">
        <v>205</v>
      </c>
      <c r="B170" s="43" t="s">
        <v>222</v>
      </c>
      <c r="C170" s="44">
        <f>SUM(C171:C173,C178,C179,C180,C186)</f>
        <v>70</v>
      </c>
      <c r="D170" s="40"/>
      <c r="E170" s="43"/>
    </row>
    <row r="171" s="10" customFormat="1" ht="37.15" customHeight="1" spans="1:5">
      <c r="A171" s="60" t="s">
        <v>74</v>
      </c>
      <c r="B171" s="36" t="s">
        <v>223</v>
      </c>
      <c r="C171" s="32">
        <v>5</v>
      </c>
      <c r="D171" s="33"/>
      <c r="E171" s="62"/>
    </row>
    <row r="172" s="10" customFormat="1" customHeight="1" spans="1:5">
      <c r="A172" s="60" t="s">
        <v>187</v>
      </c>
      <c r="B172" s="36" t="s">
        <v>224</v>
      </c>
      <c r="C172" s="32">
        <v>5</v>
      </c>
      <c r="D172" s="33"/>
      <c r="E172" s="62"/>
    </row>
    <row r="173" s="10" customFormat="1" customHeight="1" spans="1:5">
      <c r="A173" s="42" t="s">
        <v>304</v>
      </c>
      <c r="B173" s="45" t="s">
        <v>385</v>
      </c>
      <c r="C173" s="44">
        <f>SUM(C174:C177)</f>
        <v>20</v>
      </c>
      <c r="D173" s="40"/>
      <c r="E173" s="43"/>
    </row>
    <row r="174" s="10" customFormat="1" customHeight="1" spans="1:5">
      <c r="A174" s="60" t="s">
        <v>30</v>
      </c>
      <c r="B174" s="36" t="s">
        <v>386</v>
      </c>
      <c r="C174" s="32">
        <v>5</v>
      </c>
      <c r="D174" s="33"/>
      <c r="E174" s="62"/>
    </row>
    <row r="175" s="10" customFormat="1" customHeight="1" spans="1:5">
      <c r="A175" s="60" t="s">
        <v>33</v>
      </c>
      <c r="B175" s="36" t="s">
        <v>387</v>
      </c>
      <c r="C175" s="32">
        <v>5</v>
      </c>
      <c r="D175" s="33"/>
      <c r="E175" s="62"/>
    </row>
    <row r="176" s="10" customFormat="1" customHeight="1" spans="1:5">
      <c r="A176" s="60" t="s">
        <v>36</v>
      </c>
      <c r="B176" s="36" t="s">
        <v>388</v>
      </c>
      <c r="C176" s="32">
        <v>5</v>
      </c>
      <c r="D176" s="33"/>
      <c r="E176" s="62"/>
    </row>
    <row r="177" s="10" customFormat="1" customHeight="1" spans="1:5">
      <c r="A177" s="60" t="s">
        <v>38</v>
      </c>
      <c r="B177" s="36" t="s">
        <v>389</v>
      </c>
      <c r="C177" s="32">
        <v>5</v>
      </c>
      <c r="D177" s="33"/>
      <c r="E177" s="62"/>
    </row>
    <row r="178" s="10" customFormat="1" customHeight="1" spans="1:5">
      <c r="A178" s="60" t="s">
        <v>191</v>
      </c>
      <c r="B178" s="61" t="s">
        <v>396</v>
      </c>
      <c r="C178" s="32">
        <v>5</v>
      </c>
      <c r="D178" s="33"/>
      <c r="E178" s="62"/>
    </row>
    <row r="179" s="10" customFormat="1" ht="48" customHeight="1" spans="1:5">
      <c r="A179" s="60" t="s">
        <v>193</v>
      </c>
      <c r="B179" s="61" t="s">
        <v>228</v>
      </c>
      <c r="C179" s="32">
        <v>5</v>
      </c>
      <c r="D179" s="33"/>
      <c r="E179" s="62"/>
    </row>
    <row r="180" s="10" customFormat="1" customHeight="1" spans="1:5">
      <c r="A180" s="42" t="s">
        <v>393</v>
      </c>
      <c r="B180" s="45" t="s">
        <v>229</v>
      </c>
      <c r="C180" s="44">
        <f>SUM(C181:C185)</f>
        <v>25</v>
      </c>
      <c r="D180" s="40"/>
      <c r="E180" s="43"/>
    </row>
    <row r="181" s="10" customFormat="1" customHeight="1" spans="1:5">
      <c r="A181" s="60" t="s">
        <v>30</v>
      </c>
      <c r="B181" s="36" t="s">
        <v>395</v>
      </c>
      <c r="C181" s="32">
        <v>5</v>
      </c>
      <c r="D181" s="33"/>
      <c r="E181" s="62"/>
    </row>
    <row r="182" s="10" customFormat="1" customHeight="1" spans="1:5">
      <c r="A182" s="60" t="s">
        <v>33</v>
      </c>
      <c r="B182" s="65" t="s">
        <v>397</v>
      </c>
      <c r="C182" s="32">
        <v>5</v>
      </c>
      <c r="D182" s="33"/>
      <c r="E182" s="62"/>
    </row>
    <row r="183" s="10" customFormat="1" customHeight="1" spans="1:5">
      <c r="A183" s="60" t="s">
        <v>36</v>
      </c>
      <c r="B183" s="41" t="s">
        <v>235</v>
      </c>
      <c r="C183" s="32">
        <v>5</v>
      </c>
      <c r="D183" s="33"/>
      <c r="E183" s="62"/>
    </row>
    <row r="184" s="10" customFormat="1" customHeight="1" spans="1:5">
      <c r="A184" s="60" t="s">
        <v>38</v>
      </c>
      <c r="B184" s="65" t="s">
        <v>219</v>
      </c>
      <c r="C184" s="32">
        <v>5</v>
      </c>
      <c r="D184" s="33"/>
      <c r="E184" s="62"/>
    </row>
    <row r="185" s="10" customFormat="1" customHeight="1" spans="1:5">
      <c r="A185" s="34" t="s">
        <v>41</v>
      </c>
      <c r="B185" s="36" t="s">
        <v>218</v>
      </c>
      <c r="C185" s="32">
        <v>5</v>
      </c>
      <c r="D185" s="33"/>
      <c r="E185" s="62"/>
    </row>
    <row r="186" s="10" customFormat="1" customHeight="1" spans="1:5">
      <c r="A186" s="60" t="s">
        <v>372</v>
      </c>
      <c r="B186" s="65" t="s">
        <v>398</v>
      </c>
      <c r="C186" s="32">
        <v>5</v>
      </c>
      <c r="D186" s="33"/>
      <c r="E186" s="62"/>
    </row>
    <row r="187" s="10" customFormat="1" customHeight="1" spans="1:5">
      <c r="A187" s="42" t="s">
        <v>221</v>
      </c>
      <c r="B187" s="45" t="s">
        <v>231</v>
      </c>
      <c r="C187" s="44">
        <f>SUM(C188:C190)</f>
        <v>15</v>
      </c>
      <c r="D187" s="40"/>
      <c r="E187" s="43"/>
    </row>
    <row r="188" s="10" customFormat="1" customHeight="1" spans="1:5">
      <c r="A188" s="60" t="s">
        <v>74</v>
      </c>
      <c r="B188" s="65" t="s">
        <v>232</v>
      </c>
      <c r="C188" s="32">
        <v>5</v>
      </c>
      <c r="D188" s="33"/>
      <c r="E188" s="62"/>
    </row>
    <row r="189" s="10" customFormat="1" ht="27" customHeight="1" spans="1:5">
      <c r="A189" s="60" t="s">
        <v>187</v>
      </c>
      <c r="B189" s="65" t="s">
        <v>399</v>
      </c>
      <c r="C189" s="32">
        <v>5</v>
      </c>
      <c r="D189" s="33"/>
      <c r="E189" s="62"/>
    </row>
    <row r="190" s="10" customFormat="1" ht="27" customHeight="1" spans="1:5">
      <c r="A190" s="60" t="s">
        <v>189</v>
      </c>
      <c r="B190" s="65" t="s">
        <v>400</v>
      </c>
      <c r="C190" s="32">
        <v>5</v>
      </c>
      <c r="D190" s="33"/>
      <c r="E190" s="62"/>
    </row>
    <row r="191" s="10" customFormat="1" customHeight="1" spans="1:5">
      <c r="A191" s="42" t="s">
        <v>237</v>
      </c>
      <c r="B191" s="43" t="s">
        <v>238</v>
      </c>
      <c r="C191" s="44">
        <f>SUM(C192)</f>
        <v>10</v>
      </c>
      <c r="D191" s="40"/>
      <c r="E191" s="43"/>
    </row>
    <row r="192" s="10" customFormat="1" customHeight="1" spans="1:5">
      <c r="A192" s="42" t="s">
        <v>230</v>
      </c>
      <c r="B192" s="45" t="s">
        <v>240</v>
      </c>
      <c r="C192" s="44">
        <f>SUM(C193:C194)</f>
        <v>10</v>
      </c>
      <c r="D192" s="40"/>
      <c r="E192" s="43"/>
    </row>
    <row r="193" customHeight="1" spans="1:5">
      <c r="A193" s="60" t="s">
        <v>74</v>
      </c>
      <c r="B193" s="62" t="s">
        <v>241</v>
      </c>
      <c r="C193" s="32">
        <v>5</v>
      </c>
      <c r="D193" s="66"/>
      <c r="E193" s="67"/>
    </row>
    <row r="194" ht="60.75" customHeight="1" spans="1:5">
      <c r="A194" s="60" t="s">
        <v>187</v>
      </c>
      <c r="B194" s="62" t="s">
        <v>242</v>
      </c>
      <c r="C194" s="32">
        <v>5</v>
      </c>
      <c r="D194" s="66"/>
      <c r="E194" s="67"/>
    </row>
    <row r="195" customHeight="1" spans="1:5">
      <c r="A195" s="34"/>
      <c r="B195" s="62" t="s">
        <v>243</v>
      </c>
      <c r="C195" s="55">
        <f>SUM(C107,C133,C191)</f>
        <v>360</v>
      </c>
      <c r="D195" s="56">
        <f>COUNTA(D107:D194)</f>
        <v>0</v>
      </c>
      <c r="E195" s="29"/>
    </row>
    <row r="196" ht="24" customHeight="1" spans="1:5">
      <c r="A196" s="34"/>
      <c r="B196" s="62" t="s">
        <v>401</v>
      </c>
      <c r="C196" s="58">
        <f>C195/((COUNTA(B107:B194)-16-COUNTA(D107:D194)))</f>
        <v>5</v>
      </c>
      <c r="D196" s="58"/>
      <c r="E196" s="58"/>
    </row>
    <row r="197" ht="23.25" customHeight="1" spans="1:5">
      <c r="A197" s="34"/>
      <c r="B197" s="57" t="s">
        <v>402</v>
      </c>
      <c r="C197" s="58">
        <f>C196*100/5</f>
        <v>100</v>
      </c>
      <c r="D197" s="58"/>
      <c r="E197" s="58"/>
    </row>
    <row r="198" customHeight="1" spans="1:5">
      <c r="A198" s="25" t="s">
        <v>247</v>
      </c>
      <c r="B198" s="25"/>
      <c r="C198" s="25"/>
      <c r="D198" s="25"/>
      <c r="E198" s="25"/>
    </row>
    <row r="199" customHeight="1" spans="1:5">
      <c r="A199" s="49"/>
      <c r="B199" s="62" t="s">
        <v>403</v>
      </c>
      <c r="C199" s="55">
        <f>C195+C103</f>
        <v>770</v>
      </c>
      <c r="D199" s="56">
        <f>D195+D103</f>
        <v>0</v>
      </c>
      <c r="E199" s="29"/>
    </row>
    <row r="200" ht="22.5" customHeight="1" spans="1:5">
      <c r="A200" s="49"/>
      <c r="B200" s="68" t="s">
        <v>404</v>
      </c>
      <c r="C200" s="58">
        <f>C196*50%+C104*50%</f>
        <v>5</v>
      </c>
      <c r="D200" s="58"/>
      <c r="E200" s="58"/>
    </row>
    <row r="201" ht="21.75" customHeight="1" spans="1:5">
      <c r="A201" s="49"/>
      <c r="B201" s="69" t="s">
        <v>405</v>
      </c>
      <c r="C201" s="58">
        <f>C200*100/5</f>
        <v>100</v>
      </c>
      <c r="D201" s="58"/>
      <c r="E201" s="58"/>
    </row>
    <row r="202" customHeight="1" spans="1:5">
      <c r="A202" s="70" t="s">
        <v>406</v>
      </c>
      <c r="B202" s="70"/>
      <c r="C202" s="70"/>
      <c r="D202" s="70"/>
      <c r="E202" s="70"/>
    </row>
  </sheetData>
  <sheetProtection password="CF7A" sheet="1" formatCells="0" formatColumns="0" formatRows="0" insertRows="0" insertColumns="0" objects="1" scenarios="1"/>
  <mergeCells count="15">
    <mergeCell ref="A1:E1"/>
    <mergeCell ref="A2:E2"/>
    <mergeCell ref="A3:E3"/>
    <mergeCell ref="A5:E5"/>
    <mergeCell ref="C104:E104"/>
    <mergeCell ref="C105:E105"/>
    <mergeCell ref="A106:E106"/>
    <mergeCell ref="C196:E196"/>
    <mergeCell ref="C197:E197"/>
    <mergeCell ref="A198:E198"/>
    <mergeCell ref="C200:E200"/>
    <mergeCell ref="C201:E201"/>
    <mergeCell ref="A202:E202"/>
    <mergeCell ref="A103:A105"/>
    <mergeCell ref="A195:A197"/>
  </mergeCells>
  <hyperlinks>
    <hyperlink ref="B7" location="操作说明!A5" display="资产评估业务基本事项"/>
    <hyperlink ref="B8" location="操作说明!A26" display="专业能力分析和评价"/>
    <hyperlink ref="B9" location="操作说明!A39" display="独立性分析和评价"/>
    <hyperlink ref="B10" location="操作说明!A55" display="业务风险分析和评价"/>
    <hyperlink ref="B11" location="操作说明!A70" display="利用专家工作分析和评价"/>
    <hyperlink ref="B12" location="操作说明!A90" display="评估业务承接综合分析和评价"/>
    <hyperlink ref="B13" location="操作说明!A100" display="订立资产评估委托合同"/>
    <hyperlink ref="B14" location="操作说明!A128" display="编制资产评估计划"/>
    <hyperlink ref="B16" location="操作说明!A144" display="选择了与评估项目相适应的现场调查方式"/>
    <hyperlink ref="B17" location="操作说明!A157" display="可以根据重要性原则采用逐项或者抽样的方式进行现场调查"/>
    <hyperlink ref="B18" location="操作说明!A171" display="采用询问、访谈方式进行现场调查"/>
    <hyperlink ref="B19" location="操作说明!A182" display="采用核对、监盘、勘查等方式进行现场调查"/>
    <hyperlink ref="B20" location="操作说明!A196" display="经营和会计核算查阅记录"/>
    <hyperlink ref="B21" location="操作说明!A209" display="现场调查受到客观限制时采取的其他适用方法和纪录"/>
    <hyperlink ref="B23" location="操作说明!A222" display="收集被评估单位的信息资料及与其相关的其它信息资料，并进行审慎分析，确信信息来源是可靠的和适当的（包括但不限于以下方面）："/>
    <hyperlink ref="B24" location="操作说明!A225" display="评估对象权益状况相关的协议、章程、股权证明等有关法律文件"/>
    <hyperlink ref="B25" location="操作说明!A237" display="被评估单位历史沿革、控股股东及股东持股比例、经营管理结构和产权架构资料"/>
    <hyperlink ref="B26" location="操作说明!A249" display="被评估单位的业务、资产、财务、人员及经营状况资料"/>
    <hyperlink ref="B27" location="操作说明!A264" display="被评估单位经营计划、发展规划和收益预测资料"/>
    <hyperlink ref="B28" location="操作说明!A279" display="评估对象涉及的主要资产权属证明资料"/>
    <hyperlink ref="B29" location="操作说明!A292" display="评估对象、被评估单位以往的评估及交易资料"/>
    <hyperlink ref="B30" location="操作说明!A304" display="影响被评估单位经营的宏观、区域经济因素资料"/>
    <hyperlink ref="B31" location="操作说明!A314" display="被评估单位所在行业现状与发展前景资料"/>
    <hyperlink ref="B32" location="操作说明!A324" display="证券市场、产权交易市场等市场的有关资料"/>
    <hyperlink ref="B33" location="操作说明!A334" display="可比企业的经营情况、财务信息、股票价格或者股权交易价格等资料"/>
    <hyperlink ref="B34" location="操作说明!A347" display="评估目的对应的经济行为文件"/>
    <hyperlink ref="B35" location="操作说明!A360" display="有被评估企业所申报的资产和负债明细表"/>
    <hyperlink ref="B36" location="操作说明!A374" display="收集的有关询价资料、参数资料等"/>
    <hyperlink ref="B37" location="操作说明!A386" display="对所采用的被评估单位和可比企业财务报表或者公开财务资料进行分析和判断"/>
    <hyperlink ref="B38" location="操作说明!A399" display="采用收益法或市场法进行企业价值评估时，可以对被评估单位和可比企业财务报表进行分析和必要的调整（对历史财务数据的调整通常包括以下事项）："/>
    <hyperlink ref="B42" location="操作说明!A434" display="在与委托人、相关当事方沟通基础上的，对企业资产配置和使用的情况，以及非经营性资产、负债和溢余资产情况的分析或说明"/>
    <hyperlink ref="B45" location="操作说明!A443" display="对评估活动中使用的资料进行核查验证"/>
    <hyperlink ref="B47" location="操作说明!A461" display="评估方法选择的适用性分析"/>
    <hyperlink ref="B49" location="操作说明!A473" display="收益法具体方法选择的适当性"/>
    <hyperlink ref="B51" location="操作说明!A491" display="结合被评估单位的人力资源、技术水平、资本结构、经营状况、 历史业绩、发展趋势，考虑宏观经济因素、所在行业现状与发展前景"/>
    <hyperlink ref="B52" location="操作说明!A500" display="对所采用的被评估单位和可比企业财务指标的合理性进行分析和判断"/>
    <hyperlink ref="B53" location="操作说明!A509" display="应当与委托人和其他相关当事人进行沟通，了解被评估单位资产配置和使用情况，谨慎识别非经营性资产、负债和溢余资产，并根据相关信息获得情况以及对评估结论的影响程度，确定是否单独评估"/>
    <hyperlink ref="B54" location="操作说明!A520" display="收集被评估企业所涉及交易、收入、支出、投资等业务合法性和未来预测可靠性的证据"/>
    <hyperlink ref="B55" location="操作说明!A529" display="分析预测的支持证据充分性，恰当性"/>
    <hyperlink ref="B56" location="操作说明!A539" display="结合企业自身与行业状况，考虑未来发展可能出现的不同情况及其影响的基础上，评估假设具有合理性"/>
    <hyperlink ref="B57" location="操作说明!A549" display="各主要预测数据计算方法的恰当性，测算过程的合理性"/>
    <hyperlink ref="B58" location="操作说明!A560" display="当委托人和其他相关当事人未提供收益预测，资产评估专业人员应当收集和利用形成未来收益预测的相关资料，并履行核查验证程序，在具备预测条件的情况下编制收益预测表"/>
    <hyperlink ref="B59" location="操作说明!A572" display="关注未来收益预测中经营管理、业务架构、主营业务收入、毛利率、营运资金、资本性支出、资本结构等主要参数与评估假设、价值类型的一致性"/>
    <hyperlink ref="B60" location="操作说明!A583" display="当预测趋势与历史业绩和现实经营状况存在重大差异时，资产评估专业人员应当在资产评估报告中予以披露，并对产生差异的原因及其合理性进行说明"/>
    <hyperlink ref="B61" location="操作说明!A594" display="恰当确定收益期"/>
    <hyperlink ref="B62" location="操作说明!A603" display="合理确定详细预测期"/>
    <hyperlink ref="B63" location="操作说明!A612" display="合理确定折现率"/>
    <hyperlink ref="B64" location="操作说明!A621" display="折现率计算的正确性"/>
    <hyperlink ref="B65" location="操作说明!A630" display="考虑收益预测期后的收益情况及相关终值计算的恰当性　"/>
    <hyperlink ref="B66" location="操作说明!A641" display="折现率与预期收益的口径保持一致"/>
    <hyperlink ref="B67" location="操作说明!A652" display="收益折现模型（公式）运用的正确性"/>
    <hyperlink ref="B69" location="操作说明!A662" display="市场法适用性分析及具体方法的选择合理性"/>
    <hyperlink ref="B70" location="操作说明!A672" display="所选择的可比公司与被评估单位可比性分析"/>
    <hyperlink ref="B71" location="操作说明!A683" display="对被评估单位和可比企业之间的相似性和差异性进行分析比较"/>
    <hyperlink ref="B73" location="操作说明!A695" display="选择价值比率分析、判断的过程，结果应当有利于合理确定评估对象的价值"/>
    <hyperlink ref="B74" location="操作说明!A706" display="计算价值比率的数据口径及计算方式一致"/>
    <hyperlink ref="B75" location="操作说明!A716" display="应用价值比率时对可比企业和被评估企业间的差异进行合理调整"/>
    <hyperlink ref="B76" location="操作说明!A730" display="合理将可比企业或交易案例的价值比率应用于被评估企业"/>
    <hyperlink ref="B77" location="操作说明!A742" display="评估结论应当考虑控制权、流动性对评估对象价值的影响"/>
    <hyperlink ref="B78" location="操作说明!A751" display="如因客观条件限制无法考虑控制权和流动性对评估对象价值的影响,应当在资产评估报告中披露其原因以及可能造成的影响。"/>
    <hyperlink ref="B80" location="操作说明!A760" display="应当根据会计政策、企业经营等情况，要求被评估单位对资产负债表表内及表外的各项资产、负债进行识别"/>
    <hyperlink ref="B81" location="操作说明!A776" display="各项资产的价值应当根据其具体情况选用适当的具体评估方法得出"/>
    <hyperlink ref="B82" location="操作说明!A782" display="流动资产（非实物部分），负债的评估方法的选择及评估过程                                                                   "/>
    <hyperlink ref="B83" location="操作说明!A793" display="存货的评估方法、参数的确定和评估过程"/>
    <hyperlink ref="B84" location="操作说明!A804" display="投资性房地产的评估依据、评估方法和评估参数的确定和评估过程"/>
    <hyperlink ref="B85" location="操作说明!A815" display="固定资产的评估依据、评估方法和评估参数的确定和评估过程"/>
    <hyperlink ref="B86" location="操作说明!A826" display="在建工程的评估依据、评估方法和评估参数的确定和评估过程"/>
    <hyperlink ref="B87" location="操作说明!A837" display="土地的评估依据、评估方法和评估参数的确定和评估过程"/>
    <hyperlink ref="B88" location="操作说明!A848" display="矿业权的评估依据、评估方法和评估参数的确定和评估过程"/>
    <hyperlink ref="B89" location="操作说明!A859" display="其他资产的评估依据、评估方法和评估参数的确定和评估过程"/>
    <hyperlink ref="B90" location="操作说明!A870" display="对长期股权投资项目进行分析，根据被评估单位对长期股权投资项目的实际控制情况以及对评估对象价值的影响程度等因素，确定是否将其单独评估"/>
    <hyperlink ref="B91" location="操作说明!A883" display="有被评估企业所申报的资产和负债明细表"/>
    <hyperlink ref="B92" location="操作说明!A896" display="有资产评估明细表"/>
    <hyperlink ref="B93" location="操作说明!A938" display="采用收益法或者市场法进行企业价值评估，在适当及切实可行的情况下，应当对评估企业的非经营性资产、负债和溢余资产进行单独分析和评估"/>
    <hyperlink ref="B94" location="操作说明!A949" display="具有多种业务类型、涉及多种行业的企业进行评估时，能够根据业务关联性合理界定业务单元，并根据业务单元的具体情况，采用了适宜的财务数据口径进行评估"/>
    <hyperlink ref="B95" location="操作说明!A958" display="重要的利用专家工作及相关报告情况"/>
    <hyperlink ref="B96" location="操作说明!A979" display="评定估算过程和结果正确"/>
    <hyperlink ref="B98" location="操作说明!A992" display="复核意见记录"/>
    <hyperlink ref="B100" location="操作说明!A1009" display="各种形式的归档底稿内容是否完整、一致"/>
    <hyperlink ref="B101" location="操作说明!A1029" display="资产评估档案的归集"/>
    <hyperlink ref="B102" location="操作说明!A1042" display="资产评估档案的管理"/>
    <hyperlink ref="B108" location="操作说明!A1059" display="资产评估报告基本内容与格式的规范性"/>
    <hyperlink ref="B109" location="操作说明!A1080" display="资产评估报告正文内容的完整性"/>
    <hyperlink ref="B110" location="操作说明!A1089" display="委托人、被评估单位和资产评估委托合同约定的其他评估报告使用人"/>
    <hyperlink ref="B111" location="操作说明!A1100" display="评估目的"/>
    <hyperlink ref="B112" location="操作说明!A1110" display="评估对象和评估范围"/>
    <hyperlink ref="B113" location="操作说明!A1126" display="价值类型"/>
    <hyperlink ref="B114" location="操作说明!A1137" display="评估基准日"/>
    <hyperlink ref="B115" location="操作说明!A1146" display="评估依据"/>
    <hyperlink ref="B116" location="操作说明!A1164" display="评估方法"/>
    <hyperlink ref="B117" location="操作说明!A1176" display="评估程序实施的过程和情况"/>
    <hyperlink ref="B118" location="操作说明!A1186" display="评估假设"/>
    <hyperlink ref="B119" location="操作说明!A1197" display="评估结论"/>
    <hyperlink ref="B121" location="操作说明!A1211" display="引用其他机构出具报告结论的情况，并说明承担引用不当的相关责任"/>
    <hyperlink ref="B122" location="操作说明!A1238" display="权属资料不全面或者存在瑕疵的情形"/>
    <hyperlink ref="B123" location="操作说明!A1249" display="评估程序受限的有关情况、评估机构采取的弥补措施及对评估结论影响的情况"/>
    <hyperlink ref="B124" location="操作说明!A1261" display="委托人未提供的其他关键资料情况"/>
    <hyperlink ref="B125" location="操作说明!A1272" display="评估基准日存在的法律、经济等未决事项"/>
    <hyperlink ref="B126" location="操作说明!A1283" display="担保、租赁及其或有负债（或有资产）等事项的性质、金额及与评估对象的关系"/>
    <hyperlink ref="B127" location="操作说明!A1294" display="评估基准日至资产评估报告日之间可能对评估结论产生影响的事项"/>
    <hyperlink ref="B128" location="操作说明!A1305" display="本次资产评估对应的经济行为中，可能对评估结论产生重大影响的瑕疵情形"/>
    <hyperlink ref="B129" location="操作说明!A1316" display="资产评估报告使用限制说明"/>
    <hyperlink ref="B130" location="操作说明!A1326" display="资产评估报告日"/>
    <hyperlink ref="B131" location="操作说明!A1334" display="签字盖章"/>
    <hyperlink ref="B132" location="操作说明!A1343" display="资产评估报告附件"/>
    <hyperlink ref="B134" location="操作说明!A1357" display="《企业关于进行资产评估有关事项的说明》"/>
    <hyperlink ref="B135" location="操作说明!A1365" display="评估对象与评估范围说明"/>
    <hyperlink ref="B136" location="操作说明!A1382" display="资产核实情况总体说明"/>
    <hyperlink ref="B137" location="操作说明!A1392" display="资产基础法评估说明"/>
    <hyperlink ref="B138" location="操作说明!A1401" display="流动资产（非实物部分），负债的清查核实方法、过程结论；                                                                                   评估具体方法、过程、结论"/>
    <hyperlink ref="B139" location="操作说明!A1409" display="存货的清查方法、过程和结论；                                               评估方法、参数的确定和评估结论"/>
    <hyperlink ref="B140" location="操作说明!A1418" display="长期股权投资的清查核实方法和结论；                                                                                                                       具体的评估方法（根据具体资产、盈利状况及其对评估对象价值的影响程度等因素，合理确定是否进行单独评估）"/>
    <hyperlink ref="B141" location="操作说明!A1427" display="投资性房地产的清查核实方法、过程、结论；                                   具体评估方法和评估参数的确定以及评估结论"/>
    <hyperlink ref="B142" location="操作说明!A1436" display="固定资产的清查核实方法、过程、结论；                                         具体评估方法、评估参数确定以及评估结论；                                    评估举例参数确定的合理性"/>
    <hyperlink ref="B143" location="操作说明!A1446" display="在建工程的清查核实方法；在建工程情况的说明；具体评估方法"/>
    <hyperlink ref="B145" location="操作说明!A1456" display="自行评估情形下的评估说明"/>
    <hyperlink ref="B146" location="操作说明!A1465" display="引用结论情形下的评估说明"/>
    <hyperlink ref="B148" location="操作说明!A1480" display="自行评估情形下的评估说明"/>
    <hyperlink ref="B149" location="操作说明!A1489" display="引用结论情形下的评估说明"/>
    <hyperlink ref="B150" location="操作说明!A1502" display="其他资产和负债的评估说明"/>
    <hyperlink ref="B152" location="操作说明!A1511" display="说明评估对象，即企业整体价值、股东全部权益和股东部分权益"/>
    <hyperlink ref="B153" location="操作说明!A1523" display="收益法的应用前提及选择的理由和依据"/>
    <hyperlink ref="B154" location="操作说明!A1540" display="收益预测的假设条件"/>
    <hyperlink ref="B156" location="操作说明!A1563" display="影响企业经营的宏观、区域经济因素分析"/>
    <hyperlink ref="B157" location="操作说明!A1589" display="所在行业现状与发展前景分析"/>
    <hyperlink ref="B158" location="操作说明!A1617" display="企业的业务情况分析"/>
    <hyperlink ref="B159" location="操作说明!A1646" display="企业的资产、财务分析和调整情况分析"/>
    <hyperlink ref="B161" location="操作说明!A1673" display="收益模型的选取"/>
    <hyperlink ref="B162" location="操作说明!A1689" display="收益年限的确定"/>
    <hyperlink ref="B163" location="操作说明!A1701" display="未来收益的确定（营业收入、成本费用；投资收益；资本性支出；营运资金预测、营运资金增加额的确定）"/>
    <hyperlink ref="B164" location="操作说明!A1730" display="折现率确定"/>
    <hyperlink ref="B166" location="操作说明!A1747" display="列表说明公式中的各参数值以及测算过程，列示评估结论"/>
    <hyperlink ref="B167" location="操作说明!A1760" display="终值的估算"/>
    <hyperlink ref="B168" location="操作说明!A1771" display="其他资产和负债的评估（非收益性/经营性资产和负债）价值"/>
    <hyperlink ref="B169" location="操作说明!A1784" display="收益法测算表格（是否齐全）"/>
    <hyperlink ref="B171" location="操作说明!A1796" display="评估对象（企业整体价值、股东权益价值）明示；                             市场法应用前提及选择的理由和依据"/>
    <hyperlink ref="B172" location="操作说明!A1822" display="基本步骤说明"/>
    <hyperlink ref="B173" location="操作说明!A1852" display="影响企业生产经营的经济因素、行业状况、业务、资产及财务分析"/>
    <hyperlink ref="B174" location="操作说明!A1866" display="影响企业经营的宏观、区域经济因素分析"/>
    <hyperlink ref="B175" location="操作说明!A1888" display="所在行业现状与发展前景分析"/>
    <hyperlink ref="B176" location="操作说明!A1914" display="企业的业务情况分析"/>
    <hyperlink ref="B177" location="操作说明!A1941" display="企业的资产、财务分析和调整情况分析"/>
    <hyperlink ref="B178" location="操作说明!A1964" display="上市公司和交易案例的选择及与评估对象的可比性分析。"/>
    <hyperlink ref="B179" location="操作说明!A1978" display="确定可比因素的方法和过程（特别说明对可比因素分析时考虑的主要方面），价值比率的确定过程，分析、调整评估对象财务状况的内容。"/>
    <hyperlink ref="B180" location="操作说明!A1998" display="评估值确定的方法、过程和结果。"/>
    <hyperlink ref="B181" location="操作说明!A2008" display="列表说明公式中的各参数值以及测算过程，列示评估结论"/>
    <hyperlink ref="B182" location="操作说明!A2028" display="关于具有控制权和缺乏控制权等因素产生的溢价或折价的考虑情况"/>
    <hyperlink ref="B183" location="操作说明!A2047" display="关于流动性对评估价值影响的考虑情况"/>
    <hyperlink ref="B184" location="操作说明!A2066" display="其他资产和负债的评估（非收益性/经营性资产和负债）价值"/>
    <hyperlink ref="B185" location="操作说明!A2075" display="终值的估算"/>
    <hyperlink ref="B186" location="操作说明!A2089" display="市场法测算表格（是否齐全）"/>
    <hyperlink ref="B187" location="操作说明!A2100" display="评估结论及分析"/>
    <hyperlink ref="B188" location="操作说明!A2129" display="评估结论计算正确"/>
    <hyperlink ref="B189" location="操作说明!A2132" display="采用两种以上方法，说明两种以上评估方法结论的差异及其原因和最终确定评估结论的理由"/>
    <hyperlink ref="B190" location="操作说明!A2137" display="评估价值与账面价值比较变动情况及原因"/>
    <hyperlink ref="B192" location="操作说明!A2166" display="评估明细表（根据具体情况确定）"/>
  </hyperlinks>
  <pageMargins left="0.708661417322835" right="0.708661417322835" top="0.748031496062992" bottom="0.748031496062992" header="0.31496062992126" footer="0.31496062992126"/>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2207"/>
  <sheetViews>
    <sheetView tabSelected="1" workbookViewId="0">
      <pane ySplit="2" topLeftCell="A1724" activePane="bottomLeft" state="frozen"/>
      <selection/>
      <selection pane="bottomLeft" activeCell="A1760" sqref="A1760"/>
    </sheetView>
  </sheetViews>
  <sheetFormatPr defaultColWidth="9" defaultRowHeight="13.5" outlineLevelCol="1"/>
  <cols>
    <col min="1" max="1" width="137.5" style="1" customWidth="1"/>
    <col min="2" max="2" width="9" style="2" customWidth="1"/>
    <col min="3" max="16384" width="9" style="2"/>
  </cols>
  <sheetData>
    <row r="1" ht="20.25" spans="1:1">
      <c r="A1" s="3" t="s">
        <v>407</v>
      </c>
    </row>
    <row r="2" ht="20.25" spans="1:1">
      <c r="A2" s="3" t="s">
        <v>408</v>
      </c>
    </row>
    <row r="3" spans="1:1">
      <c r="A3" s="4" t="s">
        <v>409</v>
      </c>
    </row>
    <row r="4" spans="1:1">
      <c r="A4" s="4" t="s">
        <v>410</v>
      </c>
    </row>
    <row r="5" spans="1:1">
      <c r="A5" s="4" t="s">
        <v>411</v>
      </c>
    </row>
    <row r="6" ht="54" spans="1:1">
      <c r="A6" s="5" t="s">
        <v>412</v>
      </c>
    </row>
    <row r="7" spans="1:1">
      <c r="A7" s="4" t="s">
        <v>413</v>
      </c>
    </row>
    <row r="8" spans="1:1">
      <c r="A8" s="1" t="s">
        <v>414</v>
      </c>
    </row>
    <row r="9" spans="1:1">
      <c r="A9" s="1" t="s">
        <v>415</v>
      </c>
    </row>
    <row r="10" spans="1:2">
      <c r="A10" s="1" t="s">
        <v>416</v>
      </c>
      <c r="B10" s="6"/>
    </row>
    <row r="11" spans="1:2">
      <c r="A11" s="1" t="s">
        <v>417</v>
      </c>
      <c r="B11" s="6"/>
    </row>
    <row r="12" spans="1:2">
      <c r="A12" s="1" t="s">
        <v>418</v>
      </c>
      <c r="B12" s="6"/>
    </row>
    <row r="13" spans="1:2">
      <c r="A13" s="1" t="s">
        <v>419</v>
      </c>
      <c r="B13" s="6"/>
    </row>
    <row r="14" spans="1:2">
      <c r="A14" s="1" t="s">
        <v>420</v>
      </c>
      <c r="B14" s="6"/>
    </row>
    <row r="15" spans="1:1">
      <c r="A15" s="1" t="s">
        <v>421</v>
      </c>
    </row>
    <row r="16" spans="1:1">
      <c r="A16" s="1" t="s">
        <v>422</v>
      </c>
    </row>
    <row r="17" spans="1:1">
      <c r="A17" s="1" t="s">
        <v>423</v>
      </c>
    </row>
    <row r="18" spans="1:1">
      <c r="A18" s="1" t="s">
        <v>424</v>
      </c>
    </row>
    <row r="19" spans="1:1">
      <c r="A19" s="1" t="s">
        <v>425</v>
      </c>
    </row>
    <row r="20" spans="1:1">
      <c r="A20" s="1" t="s">
        <v>426</v>
      </c>
    </row>
    <row r="21" spans="1:1">
      <c r="A21" s="4" t="s">
        <v>427</v>
      </c>
    </row>
    <row r="22" spans="1:1">
      <c r="A22" s="1" t="s">
        <v>428</v>
      </c>
    </row>
    <row r="23" ht="27" spans="1:1">
      <c r="A23" s="1" t="s">
        <v>429</v>
      </c>
    </row>
    <row r="24" spans="1:1">
      <c r="A24" s="1" t="s">
        <v>430</v>
      </c>
    </row>
    <row r="25" spans="1:1">
      <c r="A25" s="1" t="s">
        <v>431</v>
      </c>
    </row>
    <row r="26" spans="1:1">
      <c r="A26" s="4" t="s">
        <v>432</v>
      </c>
    </row>
    <row r="27" ht="27" spans="1:1">
      <c r="A27" s="5" t="s">
        <v>433</v>
      </c>
    </row>
    <row r="28" spans="1:1">
      <c r="A28" s="4" t="s">
        <v>413</v>
      </c>
    </row>
    <row r="29" spans="1:1">
      <c r="A29" s="1" t="s">
        <v>434</v>
      </c>
    </row>
    <row r="30" spans="1:1">
      <c r="A30" s="1" t="s">
        <v>435</v>
      </c>
    </row>
    <row r="31" ht="14.25" spans="1:1">
      <c r="A31" s="1" t="s">
        <v>436</v>
      </c>
    </row>
    <row r="32" ht="14.25" spans="1:1">
      <c r="A32" s="1" t="s">
        <v>437</v>
      </c>
    </row>
    <row r="33" spans="1:1">
      <c r="A33" s="1" t="s">
        <v>438</v>
      </c>
    </row>
    <row r="34" spans="1:1">
      <c r="A34" s="4" t="s">
        <v>427</v>
      </c>
    </row>
    <row r="35" spans="1:1">
      <c r="A35" s="1" t="s">
        <v>439</v>
      </c>
    </row>
    <row r="36" spans="1:1">
      <c r="A36" s="1" t="s">
        <v>440</v>
      </c>
    </row>
    <row r="37" spans="1:1">
      <c r="A37" s="1" t="s">
        <v>441</v>
      </c>
    </row>
    <row r="38" spans="1:1">
      <c r="A38" s="1" t="s">
        <v>442</v>
      </c>
    </row>
    <row r="39" spans="1:1">
      <c r="A39" s="4" t="s">
        <v>443</v>
      </c>
    </row>
    <row r="40" ht="27" spans="1:1">
      <c r="A40" s="5" t="s">
        <v>433</v>
      </c>
    </row>
    <row r="41" spans="1:1">
      <c r="A41" s="4" t="s">
        <v>413</v>
      </c>
    </row>
    <row r="42" spans="1:1">
      <c r="A42" s="1" t="s">
        <v>444</v>
      </c>
    </row>
    <row r="43" spans="1:1">
      <c r="A43" s="1" t="s">
        <v>445</v>
      </c>
    </row>
    <row r="44" ht="27.75" spans="1:1">
      <c r="A44" s="1" t="s">
        <v>446</v>
      </c>
    </row>
    <row r="45" ht="27.75" spans="1:1">
      <c r="A45" s="1" t="s">
        <v>447</v>
      </c>
    </row>
    <row r="46" ht="14.25" spans="1:1">
      <c r="A46" s="1" t="s">
        <v>448</v>
      </c>
    </row>
    <row r="47" ht="14.25" spans="1:1">
      <c r="A47" s="1" t="s">
        <v>449</v>
      </c>
    </row>
    <row r="48" ht="14.25" spans="1:1">
      <c r="A48" s="1" t="s">
        <v>450</v>
      </c>
    </row>
    <row r="49" spans="1:1">
      <c r="A49" s="1" t="s">
        <v>451</v>
      </c>
    </row>
    <row r="50" spans="1:1">
      <c r="A50" s="4" t="s">
        <v>427</v>
      </c>
    </row>
    <row r="51" spans="1:1">
      <c r="A51" s="1" t="s">
        <v>452</v>
      </c>
    </row>
    <row r="52" spans="1:1">
      <c r="A52" s="1" t="s">
        <v>453</v>
      </c>
    </row>
    <row r="53" spans="1:1">
      <c r="A53" s="1" t="s">
        <v>441</v>
      </c>
    </row>
    <row r="54" spans="1:1">
      <c r="A54" s="1" t="s">
        <v>454</v>
      </c>
    </row>
    <row r="55" spans="1:1">
      <c r="A55" s="4" t="s">
        <v>455</v>
      </c>
    </row>
    <row r="56" ht="27" spans="1:1">
      <c r="A56" s="5" t="s">
        <v>433</v>
      </c>
    </row>
    <row r="57" spans="1:1">
      <c r="A57" s="4" t="s">
        <v>413</v>
      </c>
    </row>
    <row r="58" spans="1:1">
      <c r="A58" s="1" t="s">
        <v>456</v>
      </c>
    </row>
    <row r="59" spans="1:1">
      <c r="A59" s="1" t="s">
        <v>457</v>
      </c>
    </row>
    <row r="60" ht="27.75" spans="1:1">
      <c r="A60" s="1" t="s">
        <v>458</v>
      </c>
    </row>
    <row r="61" ht="14.25" spans="1:1">
      <c r="A61" s="1" t="s">
        <v>459</v>
      </c>
    </row>
    <row r="62" ht="14.25" spans="1:1">
      <c r="A62" s="1" t="s">
        <v>460</v>
      </c>
    </row>
    <row r="63" spans="1:1">
      <c r="A63" s="1" t="s">
        <v>461</v>
      </c>
    </row>
    <row r="64" spans="1:1">
      <c r="A64" s="1" t="s">
        <v>462</v>
      </c>
    </row>
    <row r="65" spans="1:1">
      <c r="A65" s="4" t="s">
        <v>427</v>
      </c>
    </row>
    <row r="66" spans="1:1">
      <c r="A66" s="1" t="s">
        <v>463</v>
      </c>
    </row>
    <row r="67" spans="1:1">
      <c r="A67" s="1" t="s">
        <v>464</v>
      </c>
    </row>
    <row r="68" spans="1:1">
      <c r="A68" s="1" t="s">
        <v>441</v>
      </c>
    </row>
    <row r="69" spans="1:1">
      <c r="A69" s="1" t="s">
        <v>465</v>
      </c>
    </row>
    <row r="70" spans="1:1">
      <c r="A70" s="4" t="s">
        <v>466</v>
      </c>
    </row>
    <row r="71" ht="27" spans="1:1">
      <c r="A71" s="5" t="s">
        <v>467</v>
      </c>
    </row>
    <row r="72" ht="40.5" spans="1:1">
      <c r="A72" s="5" t="s">
        <v>468</v>
      </c>
    </row>
    <row r="73" spans="1:1">
      <c r="A73" s="5" t="s">
        <v>469</v>
      </c>
    </row>
    <row r="74" spans="1:1">
      <c r="A74" s="5" t="s">
        <v>470</v>
      </c>
    </row>
    <row r="75" spans="1:1">
      <c r="A75" s="5" t="s">
        <v>471</v>
      </c>
    </row>
    <row r="76" spans="1:1">
      <c r="A76" s="4" t="s">
        <v>413</v>
      </c>
    </row>
    <row r="77" ht="27" spans="1:1">
      <c r="A77" s="1" t="s">
        <v>472</v>
      </c>
    </row>
    <row r="78" spans="1:1">
      <c r="A78" s="1" t="s">
        <v>473</v>
      </c>
    </row>
    <row r="79" ht="14.25" spans="1:1">
      <c r="A79" s="1" t="s">
        <v>474</v>
      </c>
    </row>
    <row r="80" ht="14.25" spans="1:1">
      <c r="A80" s="1" t="s">
        <v>475</v>
      </c>
    </row>
    <row r="81" ht="14.25" spans="1:1">
      <c r="A81" s="1" t="s">
        <v>476</v>
      </c>
    </row>
    <row r="82" ht="14.25" spans="1:1">
      <c r="A82" s="1" t="s">
        <v>477</v>
      </c>
    </row>
    <row r="83" spans="1:1">
      <c r="A83" s="1" t="s">
        <v>478</v>
      </c>
    </row>
    <row r="84" spans="1:1">
      <c r="A84" s="1" t="s">
        <v>479</v>
      </c>
    </row>
    <row r="85" spans="1:1">
      <c r="A85" s="4" t="s">
        <v>427</v>
      </c>
    </row>
    <row r="86" spans="1:1">
      <c r="A86" s="1" t="s">
        <v>480</v>
      </c>
    </row>
    <row r="87" spans="1:1">
      <c r="A87" s="1" t="s">
        <v>481</v>
      </c>
    </row>
    <row r="88" spans="1:1">
      <c r="A88" s="1" t="s">
        <v>441</v>
      </c>
    </row>
    <row r="89" spans="1:1">
      <c r="A89" s="1" t="s">
        <v>482</v>
      </c>
    </row>
    <row r="90" spans="1:1">
      <c r="A90" s="4" t="s">
        <v>483</v>
      </c>
    </row>
    <row r="91" ht="27" spans="1:1">
      <c r="A91" s="5" t="s">
        <v>433</v>
      </c>
    </row>
    <row r="92" spans="1:1">
      <c r="A92" s="4" t="s">
        <v>413</v>
      </c>
    </row>
    <row r="93" ht="27" spans="1:1">
      <c r="A93" s="1" t="s">
        <v>484</v>
      </c>
    </row>
    <row r="94" spans="1:1">
      <c r="A94" s="1" t="s">
        <v>485</v>
      </c>
    </row>
    <row r="95" spans="1:1">
      <c r="A95" s="1" t="s">
        <v>486</v>
      </c>
    </row>
    <row r="96" spans="1:1">
      <c r="A96" s="4" t="s">
        <v>427</v>
      </c>
    </row>
    <row r="97" spans="1:1">
      <c r="A97" s="1" t="s">
        <v>487</v>
      </c>
    </row>
    <row r="98" spans="1:1">
      <c r="A98" s="1" t="s">
        <v>488</v>
      </c>
    </row>
    <row r="99" spans="1:1">
      <c r="A99" s="1" t="s">
        <v>489</v>
      </c>
    </row>
    <row r="100" spans="1:1">
      <c r="A100" s="4" t="s">
        <v>490</v>
      </c>
    </row>
    <row r="101" ht="27" spans="1:1">
      <c r="A101" s="5" t="s">
        <v>491</v>
      </c>
    </row>
    <row r="102" ht="54" spans="1:1">
      <c r="A102" s="5" t="s">
        <v>492</v>
      </c>
    </row>
    <row r="103" spans="1:1">
      <c r="A103" s="5" t="s">
        <v>493</v>
      </c>
    </row>
    <row r="104" spans="1:1">
      <c r="A104" s="5" t="s">
        <v>494</v>
      </c>
    </row>
    <row r="105" ht="27" spans="1:1">
      <c r="A105" s="5" t="s">
        <v>495</v>
      </c>
    </row>
    <row r="106" spans="1:1">
      <c r="A106" s="4" t="s">
        <v>496</v>
      </c>
    </row>
    <row r="107" spans="1:1">
      <c r="A107" s="1" t="s">
        <v>497</v>
      </c>
    </row>
    <row r="108" spans="1:1">
      <c r="A108" s="1" t="s">
        <v>498</v>
      </c>
    </row>
    <row r="109" spans="1:1">
      <c r="A109" s="1" t="s">
        <v>499</v>
      </c>
    </row>
    <row r="110" spans="1:1">
      <c r="A110" s="1" t="s">
        <v>500</v>
      </c>
    </row>
    <row r="111" spans="1:1">
      <c r="A111" s="1" t="s">
        <v>501</v>
      </c>
    </row>
    <row r="112" spans="1:1">
      <c r="A112" s="1" t="s">
        <v>502</v>
      </c>
    </row>
    <row r="113" spans="1:1">
      <c r="A113" s="1" t="s">
        <v>503</v>
      </c>
    </row>
    <row r="114" spans="1:1">
      <c r="A114" s="1" t="s">
        <v>504</v>
      </c>
    </row>
    <row r="115" spans="1:1">
      <c r="A115" s="1" t="s">
        <v>505</v>
      </c>
    </row>
    <row r="116" spans="1:1">
      <c r="A116" s="1" t="s">
        <v>506</v>
      </c>
    </row>
    <row r="117" spans="1:1">
      <c r="A117" s="1" t="s">
        <v>507</v>
      </c>
    </row>
    <row r="118" spans="1:1">
      <c r="A118" s="1" t="s">
        <v>508</v>
      </c>
    </row>
    <row r="119" spans="1:1">
      <c r="A119" s="1" t="s">
        <v>509</v>
      </c>
    </row>
    <row r="120" ht="27" spans="1:1">
      <c r="A120" s="1" t="s">
        <v>510</v>
      </c>
    </row>
    <row r="121" spans="1:1">
      <c r="A121" s="4" t="s">
        <v>511</v>
      </c>
    </row>
    <row r="122" spans="1:1">
      <c r="A122" s="1" t="s">
        <v>512</v>
      </c>
    </row>
    <row r="123" spans="1:1">
      <c r="A123" s="1" t="s">
        <v>513</v>
      </c>
    </row>
    <row r="124" spans="1:1">
      <c r="A124" s="1" t="s">
        <v>514</v>
      </c>
    </row>
    <row r="125" ht="27" spans="1:1">
      <c r="A125" s="1" t="s">
        <v>515</v>
      </c>
    </row>
    <row r="126" spans="1:1">
      <c r="A126" s="1" t="s">
        <v>516</v>
      </c>
    </row>
    <row r="127" spans="1:1">
      <c r="A127" s="1" t="s">
        <v>517</v>
      </c>
    </row>
    <row r="128" spans="1:1">
      <c r="A128" s="4" t="s">
        <v>518</v>
      </c>
    </row>
    <row r="129" ht="27" spans="1:1">
      <c r="A129" s="5" t="s">
        <v>519</v>
      </c>
    </row>
    <row r="130" spans="1:1">
      <c r="A130" s="4" t="s">
        <v>496</v>
      </c>
    </row>
    <row r="131" spans="1:1">
      <c r="A131" s="1" t="s">
        <v>520</v>
      </c>
    </row>
    <row r="132" spans="1:1">
      <c r="A132" s="1" t="s">
        <v>521</v>
      </c>
    </row>
    <row r="133" spans="1:1">
      <c r="A133" s="1" t="s">
        <v>522</v>
      </c>
    </row>
    <row r="134" spans="1:1">
      <c r="A134" s="1" t="s">
        <v>523</v>
      </c>
    </row>
    <row r="135" spans="1:1">
      <c r="A135" s="1" t="s">
        <v>524</v>
      </c>
    </row>
    <row r="136" spans="1:1">
      <c r="A136" s="1" t="s">
        <v>525</v>
      </c>
    </row>
    <row r="137" spans="1:1">
      <c r="A137" s="4" t="s">
        <v>511</v>
      </c>
    </row>
    <row r="138" spans="1:1">
      <c r="A138" s="1" t="s">
        <v>526</v>
      </c>
    </row>
    <row r="139" spans="1:1">
      <c r="A139" s="1" t="s">
        <v>527</v>
      </c>
    </row>
    <row r="140" spans="1:1">
      <c r="A140" s="1" t="s">
        <v>528</v>
      </c>
    </row>
    <row r="141" spans="1:1">
      <c r="A141" s="1" t="s">
        <v>529</v>
      </c>
    </row>
    <row r="142" spans="1:1">
      <c r="A142" s="1" t="s">
        <v>530</v>
      </c>
    </row>
    <row r="143" spans="1:1">
      <c r="A143" s="4" t="s">
        <v>531</v>
      </c>
    </row>
    <row r="144" spans="1:1">
      <c r="A144" s="4" t="s">
        <v>532</v>
      </c>
    </row>
    <row r="145" ht="27" spans="1:1">
      <c r="A145" s="5" t="s">
        <v>533</v>
      </c>
    </row>
    <row r="146" spans="1:1">
      <c r="A146" s="4" t="s">
        <v>413</v>
      </c>
    </row>
    <row r="147" spans="1:1">
      <c r="A147" s="1" t="s">
        <v>534</v>
      </c>
    </row>
    <row r="148" spans="1:1">
      <c r="A148" s="1" t="s">
        <v>535</v>
      </c>
    </row>
    <row r="149" spans="1:1">
      <c r="A149" s="1" t="s">
        <v>536</v>
      </c>
    </row>
    <row r="150" spans="1:1">
      <c r="A150" s="1" t="s">
        <v>537</v>
      </c>
    </row>
    <row r="151" spans="1:1">
      <c r="A151" s="1" t="s">
        <v>538</v>
      </c>
    </row>
    <row r="152" spans="1:1">
      <c r="A152" s="4" t="s">
        <v>539</v>
      </c>
    </row>
    <row r="153" spans="1:1">
      <c r="A153" s="1" t="s">
        <v>540</v>
      </c>
    </row>
    <row r="154" spans="1:1">
      <c r="A154" s="1" t="s">
        <v>541</v>
      </c>
    </row>
    <row r="155" spans="1:1">
      <c r="A155" s="1" t="s">
        <v>542</v>
      </c>
    </row>
    <row r="156" spans="1:1">
      <c r="A156" s="1" t="s">
        <v>543</v>
      </c>
    </row>
    <row r="157" spans="1:1">
      <c r="A157" s="4" t="s">
        <v>544</v>
      </c>
    </row>
    <row r="158" ht="27" spans="1:1">
      <c r="A158" s="5" t="s">
        <v>545</v>
      </c>
    </row>
    <row r="159" spans="1:1">
      <c r="A159" s="1" t="s">
        <v>546</v>
      </c>
    </row>
    <row r="160" spans="1:1">
      <c r="A160" s="4" t="s">
        <v>413</v>
      </c>
    </row>
    <row r="161" spans="1:1">
      <c r="A161" s="1" t="s">
        <v>534</v>
      </c>
    </row>
    <row r="162" spans="1:1">
      <c r="A162" s="1" t="s">
        <v>547</v>
      </c>
    </row>
    <row r="163" spans="1:1">
      <c r="A163" s="1" t="s">
        <v>548</v>
      </c>
    </row>
    <row r="164" spans="1:1">
      <c r="A164" s="1" t="s">
        <v>549</v>
      </c>
    </row>
    <row r="165" spans="1:1">
      <c r="A165" s="4" t="s">
        <v>539</v>
      </c>
    </row>
    <row r="166" spans="1:1">
      <c r="A166" s="1" t="s">
        <v>550</v>
      </c>
    </row>
    <row r="167" spans="1:1">
      <c r="A167" s="1" t="s">
        <v>551</v>
      </c>
    </row>
    <row r="168" spans="1:1">
      <c r="A168" s="1" t="s">
        <v>552</v>
      </c>
    </row>
    <row r="169" spans="1:1">
      <c r="A169" s="1" t="s">
        <v>553</v>
      </c>
    </row>
    <row r="170" spans="1:1">
      <c r="A170" s="1" t="s">
        <v>554</v>
      </c>
    </row>
    <row r="171" spans="1:1">
      <c r="A171" s="4" t="s">
        <v>555</v>
      </c>
    </row>
    <row r="172" spans="1:1">
      <c r="A172" s="5" t="s">
        <v>556</v>
      </c>
    </row>
    <row r="173" spans="1:1">
      <c r="A173" s="4" t="s">
        <v>413</v>
      </c>
    </row>
    <row r="174" spans="1:1">
      <c r="A174" s="1" t="s">
        <v>534</v>
      </c>
    </row>
    <row r="175" spans="1:1">
      <c r="A175" s="1" t="s">
        <v>557</v>
      </c>
    </row>
    <row r="176" spans="1:1">
      <c r="A176" s="1" t="s">
        <v>558</v>
      </c>
    </row>
    <row r="177" spans="1:1">
      <c r="A177" s="4" t="s">
        <v>539</v>
      </c>
    </row>
    <row r="178" spans="1:1">
      <c r="A178" s="1" t="s">
        <v>559</v>
      </c>
    </row>
    <row r="179" spans="1:1">
      <c r="A179" s="1" t="s">
        <v>560</v>
      </c>
    </row>
    <row r="180" spans="1:1">
      <c r="A180" s="1" t="s">
        <v>561</v>
      </c>
    </row>
    <row r="181" spans="1:1">
      <c r="A181" s="1" t="s">
        <v>562</v>
      </c>
    </row>
    <row r="182" spans="1:1">
      <c r="A182" s="4" t="s">
        <v>563</v>
      </c>
    </row>
    <row r="183" spans="1:1">
      <c r="A183" s="5" t="s">
        <v>556</v>
      </c>
    </row>
    <row r="184" spans="1:1">
      <c r="A184" s="4" t="s">
        <v>413</v>
      </c>
    </row>
    <row r="185" spans="1:1">
      <c r="A185" s="1" t="s">
        <v>534</v>
      </c>
    </row>
    <row r="186" ht="40.5" spans="1:1">
      <c r="A186" s="1" t="s">
        <v>564</v>
      </c>
    </row>
    <row r="187" spans="1:1">
      <c r="A187" s="1" t="s">
        <v>565</v>
      </c>
    </row>
    <row r="188" spans="1:1">
      <c r="A188" s="1" t="s">
        <v>566</v>
      </c>
    </row>
    <row r="189" spans="1:1">
      <c r="A189" s="4" t="s">
        <v>539</v>
      </c>
    </row>
    <row r="190" spans="1:1">
      <c r="A190" s="1" t="s">
        <v>567</v>
      </c>
    </row>
    <row r="191" spans="1:1">
      <c r="A191" s="1" t="s">
        <v>568</v>
      </c>
    </row>
    <row r="192" spans="1:1">
      <c r="A192" s="1" t="s">
        <v>569</v>
      </c>
    </row>
    <row r="193" spans="1:1">
      <c r="A193" s="1" t="s">
        <v>570</v>
      </c>
    </row>
    <row r="194" ht="27" spans="1:1">
      <c r="A194" s="1" t="s">
        <v>571</v>
      </c>
    </row>
    <row r="195" spans="1:1">
      <c r="A195" s="1" t="s">
        <v>572</v>
      </c>
    </row>
    <row r="196" spans="1:1">
      <c r="A196" s="4" t="s">
        <v>573</v>
      </c>
    </row>
    <row r="197" ht="40.5" spans="1:1">
      <c r="A197" s="5" t="s">
        <v>574</v>
      </c>
    </row>
    <row r="198" ht="27" spans="1:1">
      <c r="A198" s="5" t="s">
        <v>575</v>
      </c>
    </row>
    <row r="199" spans="1:1">
      <c r="A199" s="4" t="s">
        <v>576</v>
      </c>
    </row>
    <row r="200" spans="1:1">
      <c r="A200" s="1" t="s">
        <v>534</v>
      </c>
    </row>
    <row r="201" spans="1:1">
      <c r="A201" s="1" t="s">
        <v>577</v>
      </c>
    </row>
    <row r="202" spans="1:1">
      <c r="A202" s="1" t="s">
        <v>578</v>
      </c>
    </row>
    <row r="203" spans="1:1">
      <c r="A203" s="1" t="s">
        <v>579</v>
      </c>
    </row>
    <row r="204" spans="1:1">
      <c r="A204" s="4" t="s">
        <v>539</v>
      </c>
    </row>
    <row r="205" spans="1:1">
      <c r="A205" s="1" t="s">
        <v>580</v>
      </c>
    </row>
    <row r="206" spans="1:1">
      <c r="A206" s="1" t="s">
        <v>581</v>
      </c>
    </row>
    <row r="207" spans="1:1">
      <c r="A207" s="1" t="s">
        <v>582</v>
      </c>
    </row>
    <row r="208" spans="1:1">
      <c r="A208" s="1" t="s">
        <v>583</v>
      </c>
    </row>
    <row r="209" spans="1:1">
      <c r="A209" s="4" t="s">
        <v>584</v>
      </c>
    </row>
    <row r="210" ht="40.5" spans="1:1">
      <c r="A210" s="5" t="s">
        <v>585</v>
      </c>
    </row>
    <row r="211" spans="1:1">
      <c r="A211" s="4" t="s">
        <v>576</v>
      </c>
    </row>
    <row r="212" spans="1:1">
      <c r="A212" s="1" t="s">
        <v>586</v>
      </c>
    </row>
    <row r="213" spans="1:1">
      <c r="A213" s="1" t="s">
        <v>587</v>
      </c>
    </row>
    <row r="214" spans="1:1">
      <c r="A214" s="1" t="s">
        <v>588</v>
      </c>
    </row>
    <row r="215" spans="1:1">
      <c r="A215" s="4" t="s">
        <v>539</v>
      </c>
    </row>
    <row r="216" spans="1:1">
      <c r="A216" s="1" t="s">
        <v>589</v>
      </c>
    </row>
    <row r="217" spans="1:1">
      <c r="A217" s="1" t="s">
        <v>590</v>
      </c>
    </row>
    <row r="218" spans="1:1">
      <c r="A218" s="1" t="s">
        <v>591</v>
      </c>
    </row>
    <row r="219" spans="1:1">
      <c r="A219" s="1" t="s">
        <v>592</v>
      </c>
    </row>
    <row r="220" spans="1:1">
      <c r="A220" s="1" t="s">
        <v>593</v>
      </c>
    </row>
    <row r="221" spans="1:1">
      <c r="A221" s="4" t="s">
        <v>594</v>
      </c>
    </row>
    <row r="222" spans="1:1">
      <c r="A222" s="4" t="s">
        <v>595</v>
      </c>
    </row>
    <row r="223" ht="27" spans="1:1">
      <c r="A223" s="5" t="s">
        <v>596</v>
      </c>
    </row>
    <row r="224" ht="27" spans="1:1">
      <c r="A224" s="5" t="s">
        <v>597</v>
      </c>
    </row>
    <row r="225" spans="1:1">
      <c r="A225" s="4" t="s">
        <v>598</v>
      </c>
    </row>
    <row r="226" ht="27" spans="1:1">
      <c r="A226" s="5" t="s">
        <v>599</v>
      </c>
    </row>
    <row r="227" spans="1:1">
      <c r="A227" s="1" t="s">
        <v>600</v>
      </c>
    </row>
    <row r="228" spans="1:1">
      <c r="A228" s="4" t="s">
        <v>601</v>
      </c>
    </row>
    <row r="229" spans="1:1">
      <c r="A229" s="1" t="s">
        <v>602</v>
      </c>
    </row>
    <row r="230" ht="27" spans="1:1">
      <c r="A230" s="1" t="s">
        <v>603</v>
      </c>
    </row>
    <row r="231" spans="1:1">
      <c r="A231" s="1" t="s">
        <v>604</v>
      </c>
    </row>
    <row r="232" spans="1:1">
      <c r="A232" s="4" t="s">
        <v>605</v>
      </c>
    </row>
    <row r="233" spans="1:1">
      <c r="A233" s="1" t="s">
        <v>606</v>
      </c>
    </row>
    <row r="234" spans="1:1">
      <c r="A234" s="1" t="s">
        <v>607</v>
      </c>
    </row>
    <row r="235" spans="1:1">
      <c r="A235" s="1" t="s">
        <v>608</v>
      </c>
    </row>
    <row r="236" spans="1:1">
      <c r="A236" s="1" t="s">
        <v>609</v>
      </c>
    </row>
    <row r="237" spans="1:1">
      <c r="A237" s="4" t="s">
        <v>610</v>
      </c>
    </row>
    <row r="238" ht="27" spans="1:1">
      <c r="A238" s="5" t="s">
        <v>599</v>
      </c>
    </row>
    <row r="239" spans="1:1">
      <c r="A239" s="5" t="s">
        <v>611</v>
      </c>
    </row>
    <row r="240" spans="1:1">
      <c r="A240" s="4" t="s">
        <v>601</v>
      </c>
    </row>
    <row r="241" spans="1:1">
      <c r="A241" s="1" t="s">
        <v>612</v>
      </c>
    </row>
    <row r="242" spans="1:1">
      <c r="A242" s="1" t="s">
        <v>613</v>
      </c>
    </row>
    <row r="243" spans="1:1">
      <c r="A243" s="1" t="s">
        <v>614</v>
      </c>
    </row>
    <row r="244" spans="1:1">
      <c r="A244" s="4" t="s">
        <v>605</v>
      </c>
    </row>
    <row r="245" spans="1:1">
      <c r="A245" s="1" t="s">
        <v>615</v>
      </c>
    </row>
    <row r="246" spans="1:1">
      <c r="A246" s="1" t="s">
        <v>616</v>
      </c>
    </row>
    <row r="247" spans="1:1">
      <c r="A247" s="1" t="s">
        <v>617</v>
      </c>
    </row>
    <row r="248" spans="1:1">
      <c r="A248" s="1" t="s">
        <v>609</v>
      </c>
    </row>
    <row r="249" spans="1:1">
      <c r="A249" s="4" t="s">
        <v>618</v>
      </c>
    </row>
    <row r="250" ht="27" spans="1:1">
      <c r="A250" s="5" t="s">
        <v>599</v>
      </c>
    </row>
    <row r="251" spans="1:1">
      <c r="A251" s="5" t="s">
        <v>619</v>
      </c>
    </row>
    <row r="252" spans="1:1">
      <c r="A252" s="4" t="s">
        <v>601</v>
      </c>
    </row>
    <row r="253" spans="1:1">
      <c r="A253" s="1" t="s">
        <v>620</v>
      </c>
    </row>
    <row r="254" spans="1:1">
      <c r="A254" s="1" t="s">
        <v>621</v>
      </c>
    </row>
    <row r="255" ht="27" spans="1:1">
      <c r="A255" s="1" t="s">
        <v>622</v>
      </c>
    </row>
    <row r="256" spans="1:1">
      <c r="A256" s="1" t="s">
        <v>623</v>
      </c>
    </row>
    <row r="257" spans="1:1">
      <c r="A257" s="1" t="s">
        <v>624</v>
      </c>
    </row>
    <row r="258" ht="27" spans="1:1">
      <c r="A258" s="1" t="s">
        <v>625</v>
      </c>
    </row>
    <row r="259" spans="1:1">
      <c r="A259" s="4" t="s">
        <v>605</v>
      </c>
    </row>
    <row r="260" spans="1:1">
      <c r="A260" s="1" t="s">
        <v>626</v>
      </c>
    </row>
    <row r="261" spans="1:1">
      <c r="A261" s="1" t="s">
        <v>627</v>
      </c>
    </row>
    <row r="262" spans="1:1">
      <c r="A262" s="1" t="s">
        <v>628</v>
      </c>
    </row>
    <row r="263" spans="1:1">
      <c r="A263" s="1" t="s">
        <v>609</v>
      </c>
    </row>
    <row r="264" spans="1:1">
      <c r="A264" s="4" t="s">
        <v>629</v>
      </c>
    </row>
    <row r="265" ht="27" spans="1:1">
      <c r="A265" s="5" t="s">
        <v>599</v>
      </c>
    </row>
    <row r="266" spans="1:1">
      <c r="A266" s="5" t="s">
        <v>630</v>
      </c>
    </row>
    <row r="267" spans="1:1">
      <c r="A267" s="4" t="s">
        <v>601</v>
      </c>
    </row>
    <row r="268" spans="1:1">
      <c r="A268" s="1" t="s">
        <v>631</v>
      </c>
    </row>
    <row r="269" spans="1:1">
      <c r="A269" s="1" t="s">
        <v>632</v>
      </c>
    </row>
    <row r="270" spans="1:1">
      <c r="A270" s="1" t="s">
        <v>633</v>
      </c>
    </row>
    <row r="271" spans="1:1">
      <c r="A271" s="1" t="s">
        <v>634</v>
      </c>
    </row>
    <row r="272" spans="1:1">
      <c r="A272" s="1" t="s">
        <v>635</v>
      </c>
    </row>
    <row r="273" spans="1:1">
      <c r="A273" s="1" t="s">
        <v>636</v>
      </c>
    </row>
    <row r="274" spans="1:1">
      <c r="A274" s="4" t="s">
        <v>605</v>
      </c>
    </row>
    <row r="275" spans="1:1">
      <c r="A275" s="1" t="s">
        <v>637</v>
      </c>
    </row>
    <row r="276" spans="1:1">
      <c r="A276" s="1" t="s">
        <v>638</v>
      </c>
    </row>
    <row r="277" spans="1:1">
      <c r="A277" s="1" t="s">
        <v>639</v>
      </c>
    </row>
    <row r="278" spans="1:1">
      <c r="A278" s="1" t="s">
        <v>640</v>
      </c>
    </row>
    <row r="279" spans="1:1">
      <c r="A279" s="4" t="s">
        <v>641</v>
      </c>
    </row>
    <row r="280" ht="27" spans="1:1">
      <c r="A280" s="5" t="s">
        <v>599</v>
      </c>
    </row>
    <row r="281" spans="1:1">
      <c r="A281" s="5" t="s">
        <v>600</v>
      </c>
    </row>
    <row r="282" spans="1:1">
      <c r="A282" s="4" t="s">
        <v>601</v>
      </c>
    </row>
    <row r="283" spans="1:1">
      <c r="A283" s="1" t="s">
        <v>602</v>
      </c>
    </row>
    <row r="284" spans="1:1">
      <c r="A284" s="1" t="s">
        <v>642</v>
      </c>
    </row>
    <row r="285" spans="1:1">
      <c r="A285" s="1" t="s">
        <v>643</v>
      </c>
    </row>
    <row r="286" spans="1:1">
      <c r="A286" s="1" t="s">
        <v>644</v>
      </c>
    </row>
    <row r="287" spans="1:1">
      <c r="A287" s="4" t="s">
        <v>605</v>
      </c>
    </row>
    <row r="288" spans="1:1">
      <c r="A288" s="1" t="s">
        <v>645</v>
      </c>
    </row>
    <row r="289" spans="1:1">
      <c r="A289" s="1" t="s">
        <v>646</v>
      </c>
    </row>
    <row r="290" spans="1:1">
      <c r="A290" s="1" t="s">
        <v>647</v>
      </c>
    </row>
    <row r="291" spans="1:1">
      <c r="A291" s="1" t="s">
        <v>648</v>
      </c>
    </row>
    <row r="292" spans="1:1">
      <c r="A292" s="4" t="s">
        <v>649</v>
      </c>
    </row>
    <row r="293" ht="27" spans="1:1">
      <c r="A293" s="5" t="s">
        <v>599</v>
      </c>
    </row>
    <row r="294" spans="1:1">
      <c r="A294" s="5" t="s">
        <v>650</v>
      </c>
    </row>
    <row r="295" spans="1:1">
      <c r="A295" s="4" t="s">
        <v>601</v>
      </c>
    </row>
    <row r="296" spans="1:1">
      <c r="A296" s="1" t="s">
        <v>651</v>
      </c>
    </row>
    <row r="297" spans="1:1">
      <c r="A297" s="1" t="s">
        <v>652</v>
      </c>
    </row>
    <row r="298" spans="1:1">
      <c r="A298" s="1" t="s">
        <v>653</v>
      </c>
    </row>
    <row r="299" spans="1:1">
      <c r="A299" s="4" t="s">
        <v>605</v>
      </c>
    </row>
    <row r="300" spans="1:1">
      <c r="A300" s="1" t="s">
        <v>654</v>
      </c>
    </row>
    <row r="301" spans="1:1">
      <c r="A301" s="1" t="s">
        <v>655</v>
      </c>
    </row>
    <row r="302" spans="1:1">
      <c r="A302" s="1" t="s">
        <v>656</v>
      </c>
    </row>
    <row r="303" spans="1:1">
      <c r="A303" s="1" t="s">
        <v>657</v>
      </c>
    </row>
    <row r="304" spans="1:1">
      <c r="A304" s="4" t="s">
        <v>658</v>
      </c>
    </row>
    <row r="305" ht="27" spans="1:1">
      <c r="A305" s="5" t="s">
        <v>599</v>
      </c>
    </row>
    <row r="306" spans="1:1">
      <c r="A306" s="5" t="s">
        <v>659</v>
      </c>
    </row>
    <row r="307" spans="1:1">
      <c r="A307" s="4" t="s">
        <v>601</v>
      </c>
    </row>
    <row r="308" ht="27" spans="1:1">
      <c r="A308" s="1" t="s">
        <v>660</v>
      </c>
    </row>
    <row r="309" spans="1:1">
      <c r="A309" s="4" t="s">
        <v>605</v>
      </c>
    </row>
    <row r="310" spans="1:1">
      <c r="A310" s="1" t="s">
        <v>661</v>
      </c>
    </row>
    <row r="311" spans="1:1">
      <c r="A311" s="1" t="s">
        <v>662</v>
      </c>
    </row>
    <row r="312" spans="1:1">
      <c r="A312" s="1" t="s">
        <v>663</v>
      </c>
    </row>
    <row r="313" spans="1:1">
      <c r="A313" s="1" t="s">
        <v>664</v>
      </c>
    </row>
    <row r="314" spans="1:1">
      <c r="A314" s="4" t="s">
        <v>665</v>
      </c>
    </row>
    <row r="315" ht="27" spans="1:1">
      <c r="A315" s="5" t="s">
        <v>599</v>
      </c>
    </row>
    <row r="316" spans="1:1">
      <c r="A316" s="5" t="s">
        <v>666</v>
      </c>
    </row>
    <row r="317" spans="1:1">
      <c r="A317" s="4" t="s">
        <v>601</v>
      </c>
    </row>
    <row r="318" ht="27" spans="1:1">
      <c r="A318" s="1" t="s">
        <v>667</v>
      </c>
    </row>
    <row r="319" spans="1:1">
      <c r="A319" s="4" t="s">
        <v>605</v>
      </c>
    </row>
    <row r="320" spans="1:1">
      <c r="A320" s="1" t="s">
        <v>661</v>
      </c>
    </row>
    <row r="321" spans="1:1">
      <c r="A321" s="1" t="s">
        <v>662</v>
      </c>
    </row>
    <row r="322" spans="1:1">
      <c r="A322" s="1" t="s">
        <v>668</v>
      </c>
    </row>
    <row r="323" spans="1:1">
      <c r="A323" s="1" t="s">
        <v>664</v>
      </c>
    </row>
    <row r="324" spans="1:1">
      <c r="A324" s="4" t="s">
        <v>669</v>
      </c>
    </row>
    <row r="325" ht="27" spans="1:1">
      <c r="A325" s="5" t="s">
        <v>599</v>
      </c>
    </row>
    <row r="326" spans="1:1">
      <c r="A326" s="5" t="s">
        <v>670</v>
      </c>
    </row>
    <row r="327" spans="1:1">
      <c r="A327" s="4" t="s">
        <v>601</v>
      </c>
    </row>
    <row r="328" ht="27" spans="1:1">
      <c r="A328" s="1" t="s">
        <v>671</v>
      </c>
    </row>
    <row r="329" spans="1:1">
      <c r="A329" s="4" t="s">
        <v>605</v>
      </c>
    </row>
    <row r="330" spans="1:1">
      <c r="A330" s="1" t="s">
        <v>672</v>
      </c>
    </row>
    <row r="331" spans="1:1">
      <c r="A331" s="1" t="s">
        <v>662</v>
      </c>
    </row>
    <row r="332" spans="1:1">
      <c r="A332" s="1" t="s">
        <v>673</v>
      </c>
    </row>
    <row r="333" spans="1:1">
      <c r="A333" s="1" t="s">
        <v>664</v>
      </c>
    </row>
    <row r="334" spans="1:1">
      <c r="A334" s="4" t="s">
        <v>674</v>
      </c>
    </row>
    <row r="335" ht="27" spans="1:1">
      <c r="A335" s="5" t="s">
        <v>599</v>
      </c>
    </row>
    <row r="336" spans="1:1">
      <c r="A336" s="5" t="s">
        <v>675</v>
      </c>
    </row>
    <row r="337" ht="40.5" spans="1:1">
      <c r="A337" s="5" t="s">
        <v>676</v>
      </c>
    </row>
    <row r="338" spans="1:1">
      <c r="A338" s="4" t="s">
        <v>601</v>
      </c>
    </row>
    <row r="339" spans="1:1">
      <c r="A339" s="1" t="s">
        <v>677</v>
      </c>
    </row>
    <row r="340" spans="1:1">
      <c r="A340" s="1" t="s">
        <v>678</v>
      </c>
    </row>
    <row r="341" spans="1:1">
      <c r="A341" s="1" t="s">
        <v>679</v>
      </c>
    </row>
    <row r="342" spans="1:1">
      <c r="A342" s="4" t="s">
        <v>605</v>
      </c>
    </row>
    <row r="343" spans="1:1">
      <c r="A343" s="1" t="s">
        <v>672</v>
      </c>
    </row>
    <row r="344" spans="1:1">
      <c r="A344" s="1" t="s">
        <v>662</v>
      </c>
    </row>
    <row r="345" spans="1:1">
      <c r="A345" s="1" t="s">
        <v>673</v>
      </c>
    </row>
    <row r="346" spans="1:1">
      <c r="A346" s="1" t="s">
        <v>664</v>
      </c>
    </row>
    <row r="347" spans="1:1">
      <c r="A347" s="4" t="s">
        <v>680</v>
      </c>
    </row>
    <row r="348" spans="1:1">
      <c r="A348" s="5" t="s">
        <v>681</v>
      </c>
    </row>
    <row r="349" spans="1:1">
      <c r="A349" s="5" t="s">
        <v>682</v>
      </c>
    </row>
    <row r="350" spans="1:1">
      <c r="A350" s="4" t="s">
        <v>601</v>
      </c>
    </row>
    <row r="351" ht="27" spans="1:1">
      <c r="A351" s="1" t="s">
        <v>683</v>
      </c>
    </row>
    <row r="352" spans="1:1">
      <c r="A352" s="1" t="s">
        <v>684</v>
      </c>
    </row>
    <row r="353" spans="1:1">
      <c r="A353" s="1" t="s">
        <v>685</v>
      </c>
    </row>
    <row r="354" spans="1:1">
      <c r="A354" s="1" t="s">
        <v>686</v>
      </c>
    </row>
    <row r="355" spans="1:1">
      <c r="A355" s="4" t="s">
        <v>605</v>
      </c>
    </row>
    <row r="356" spans="1:1">
      <c r="A356" s="1" t="s">
        <v>687</v>
      </c>
    </row>
    <row r="357" spans="1:1">
      <c r="A357" s="1" t="s">
        <v>688</v>
      </c>
    </row>
    <row r="358" spans="1:1">
      <c r="A358" s="1" t="s">
        <v>689</v>
      </c>
    </row>
    <row r="359" spans="1:1">
      <c r="A359" s="1" t="s">
        <v>690</v>
      </c>
    </row>
    <row r="360" spans="1:1">
      <c r="A360" s="4" t="s">
        <v>691</v>
      </c>
    </row>
    <row r="361" ht="27" spans="1:1">
      <c r="A361" s="5" t="s">
        <v>692</v>
      </c>
    </row>
    <row r="362" ht="27" spans="1:1">
      <c r="A362" s="5" t="s">
        <v>693</v>
      </c>
    </row>
    <row r="363" spans="1:1">
      <c r="A363" s="4" t="s">
        <v>601</v>
      </c>
    </row>
    <row r="364" spans="1:1">
      <c r="A364" s="1" t="s">
        <v>694</v>
      </c>
    </row>
    <row r="365" spans="1:1">
      <c r="A365" s="1" t="s">
        <v>695</v>
      </c>
    </row>
    <row r="366" spans="1:1">
      <c r="A366" s="1" t="s">
        <v>696</v>
      </c>
    </row>
    <row r="367" spans="1:1">
      <c r="A367" s="1" t="s">
        <v>697</v>
      </c>
    </row>
    <row r="368" spans="1:1">
      <c r="A368" s="4" t="s">
        <v>605</v>
      </c>
    </row>
    <row r="369" spans="1:1">
      <c r="A369" s="1" t="s">
        <v>698</v>
      </c>
    </row>
    <row r="370" spans="1:1">
      <c r="A370" s="1" t="s">
        <v>699</v>
      </c>
    </row>
    <row r="371" spans="1:1">
      <c r="A371" s="1" t="s">
        <v>700</v>
      </c>
    </row>
    <row r="372" spans="1:1">
      <c r="A372" s="1" t="s">
        <v>701</v>
      </c>
    </row>
    <row r="373" spans="1:1">
      <c r="A373" s="1" t="s">
        <v>702</v>
      </c>
    </row>
    <row r="374" spans="1:1">
      <c r="A374" s="4" t="s">
        <v>703</v>
      </c>
    </row>
    <row r="375" ht="54" spans="1:1">
      <c r="A375" s="5" t="s">
        <v>704</v>
      </c>
    </row>
    <row r="376" spans="1:1">
      <c r="A376" s="4" t="s">
        <v>601</v>
      </c>
    </row>
    <row r="377" spans="1:1">
      <c r="A377" s="1" t="s">
        <v>705</v>
      </c>
    </row>
    <row r="378" spans="1:1">
      <c r="A378" s="1" t="s">
        <v>706</v>
      </c>
    </row>
    <row r="379" spans="1:1">
      <c r="A379" s="1" t="s">
        <v>707</v>
      </c>
    </row>
    <row r="380" spans="1:1">
      <c r="A380" s="1" t="s">
        <v>708</v>
      </c>
    </row>
    <row r="381" spans="1:1">
      <c r="A381" s="4" t="s">
        <v>605</v>
      </c>
    </row>
    <row r="382" spans="1:1">
      <c r="A382" s="1" t="s">
        <v>687</v>
      </c>
    </row>
    <row r="383" spans="1:1">
      <c r="A383" s="1" t="s">
        <v>709</v>
      </c>
    </row>
    <row r="384" spans="1:1">
      <c r="A384" s="1" t="s">
        <v>710</v>
      </c>
    </row>
    <row r="385" spans="1:1">
      <c r="A385" s="1" t="s">
        <v>711</v>
      </c>
    </row>
    <row r="386" spans="1:1">
      <c r="A386" s="4" t="s">
        <v>712</v>
      </c>
    </row>
    <row r="387" ht="40.5" spans="1:1">
      <c r="A387" s="5" t="s">
        <v>713</v>
      </c>
    </row>
    <row r="388" spans="1:1">
      <c r="A388" s="4" t="s">
        <v>601</v>
      </c>
    </row>
    <row r="389" spans="1:1">
      <c r="A389" s="1" t="s">
        <v>714</v>
      </c>
    </row>
    <row r="390" spans="1:1">
      <c r="A390" s="1" t="s">
        <v>715</v>
      </c>
    </row>
    <row r="391" spans="1:1">
      <c r="A391" s="1" t="s">
        <v>716</v>
      </c>
    </row>
    <row r="392" ht="27" spans="1:1">
      <c r="A392" s="1" t="s">
        <v>717</v>
      </c>
    </row>
    <row r="393" spans="1:1">
      <c r="A393" s="4" t="s">
        <v>605</v>
      </c>
    </row>
    <row r="394" spans="1:1">
      <c r="A394" s="1" t="s">
        <v>718</v>
      </c>
    </row>
    <row r="395" spans="1:1">
      <c r="A395" s="1" t="s">
        <v>719</v>
      </c>
    </row>
    <row r="396" spans="1:1">
      <c r="A396" s="1" t="s">
        <v>720</v>
      </c>
    </row>
    <row r="397" spans="1:1">
      <c r="A397" s="1" t="s">
        <v>721</v>
      </c>
    </row>
    <row r="399" ht="27" spans="1:1">
      <c r="A399" s="4" t="s">
        <v>722</v>
      </c>
    </row>
    <row r="400" ht="40.5" spans="1:1">
      <c r="A400" s="5" t="s">
        <v>723</v>
      </c>
    </row>
    <row r="401" spans="1:1">
      <c r="A401" s="5" t="s">
        <v>724</v>
      </c>
    </row>
    <row r="402" spans="1:1">
      <c r="A402" s="5" t="s">
        <v>725</v>
      </c>
    </row>
    <row r="403" spans="1:1">
      <c r="A403" s="5" t="s">
        <v>726</v>
      </c>
    </row>
    <row r="404" spans="1:1">
      <c r="A404" s="4" t="s">
        <v>727</v>
      </c>
    </row>
    <row r="405" spans="1:1">
      <c r="A405" s="4" t="s">
        <v>601</v>
      </c>
    </row>
    <row r="406" spans="1:1">
      <c r="A406" s="1" t="s">
        <v>728</v>
      </c>
    </row>
    <row r="407" spans="1:1">
      <c r="A407" s="1" t="s">
        <v>729</v>
      </c>
    </row>
    <row r="408" spans="1:1">
      <c r="A408" s="1" t="s">
        <v>730</v>
      </c>
    </row>
    <row r="409" spans="1:1">
      <c r="A409" s="4" t="s">
        <v>605</v>
      </c>
    </row>
    <row r="410" spans="1:1">
      <c r="A410" s="1" t="s">
        <v>731</v>
      </c>
    </row>
    <row r="411" spans="1:1">
      <c r="A411" s="1" t="s">
        <v>732</v>
      </c>
    </row>
    <row r="412" spans="1:1">
      <c r="A412" s="1" t="s">
        <v>733</v>
      </c>
    </row>
    <row r="413" spans="1:1">
      <c r="A413" s="1" t="s">
        <v>734</v>
      </c>
    </row>
    <row r="414" spans="1:1">
      <c r="A414" s="4" t="s">
        <v>735</v>
      </c>
    </row>
    <row r="415" spans="1:1">
      <c r="A415" s="4" t="s">
        <v>601</v>
      </c>
    </row>
    <row r="416" spans="1:1">
      <c r="A416" s="1" t="s">
        <v>736</v>
      </c>
    </row>
    <row r="417" spans="1:1">
      <c r="A417" s="1" t="s">
        <v>737</v>
      </c>
    </row>
    <row r="418" spans="1:1">
      <c r="A418" s="1" t="s">
        <v>738</v>
      </c>
    </row>
    <row r="419" spans="1:1">
      <c r="A419" s="4" t="s">
        <v>605</v>
      </c>
    </row>
    <row r="420" spans="1:1">
      <c r="A420" s="1" t="s">
        <v>731</v>
      </c>
    </row>
    <row r="421" spans="1:1">
      <c r="A421" s="1" t="s">
        <v>732</v>
      </c>
    </row>
    <row r="422" spans="1:1">
      <c r="A422" s="1" t="s">
        <v>733</v>
      </c>
    </row>
    <row r="423" spans="1:1">
      <c r="A423" s="1" t="s">
        <v>739</v>
      </c>
    </row>
    <row r="424" spans="1:1">
      <c r="A424" s="4" t="s">
        <v>740</v>
      </c>
    </row>
    <row r="425" spans="1:1">
      <c r="A425" s="4" t="s">
        <v>601</v>
      </c>
    </row>
    <row r="426" ht="27" spans="1:1">
      <c r="A426" s="1" t="s">
        <v>741</v>
      </c>
    </row>
    <row r="427" spans="1:1">
      <c r="A427" s="1" t="s">
        <v>742</v>
      </c>
    </row>
    <row r="428" spans="1:1">
      <c r="A428" s="1" t="s">
        <v>743</v>
      </c>
    </row>
    <row r="429" spans="1:1">
      <c r="A429" s="4" t="s">
        <v>605</v>
      </c>
    </row>
    <row r="430" spans="1:1">
      <c r="A430" s="1" t="s">
        <v>731</v>
      </c>
    </row>
    <row r="431" spans="1:1">
      <c r="A431" s="1" t="s">
        <v>732</v>
      </c>
    </row>
    <row r="432" spans="1:1">
      <c r="A432" s="1" t="s">
        <v>733</v>
      </c>
    </row>
    <row r="433" spans="1:1">
      <c r="A433" s="1" t="s">
        <v>739</v>
      </c>
    </row>
    <row r="434" spans="1:1">
      <c r="A434" s="4" t="s">
        <v>744</v>
      </c>
    </row>
    <row r="435" ht="27" spans="1:1">
      <c r="A435" s="5" t="s">
        <v>745</v>
      </c>
    </row>
    <row r="436" spans="1:1">
      <c r="A436" s="4" t="s">
        <v>576</v>
      </c>
    </row>
    <row r="437" ht="27" spans="1:1">
      <c r="A437" s="1" t="s">
        <v>746</v>
      </c>
    </row>
    <row r="438" spans="1:1">
      <c r="A438" s="4" t="s">
        <v>539</v>
      </c>
    </row>
    <row r="439" spans="1:1">
      <c r="A439" s="1" t="s">
        <v>747</v>
      </c>
    </row>
    <row r="440" spans="1:1">
      <c r="A440" s="1" t="s">
        <v>748</v>
      </c>
    </row>
    <row r="441" spans="1:1">
      <c r="A441" s="1" t="s">
        <v>749</v>
      </c>
    </row>
    <row r="442" spans="1:1">
      <c r="A442" s="1" t="s">
        <v>750</v>
      </c>
    </row>
    <row r="443" spans="1:1">
      <c r="A443" s="4" t="s">
        <v>751</v>
      </c>
    </row>
    <row r="444" ht="27" spans="1:1">
      <c r="A444" s="5" t="s">
        <v>752</v>
      </c>
    </row>
    <row r="445" spans="1:1">
      <c r="A445" s="5" t="s">
        <v>753</v>
      </c>
    </row>
    <row r="446" ht="27" spans="1:1">
      <c r="A446" s="5" t="s">
        <v>754</v>
      </c>
    </row>
    <row r="447" spans="1:1">
      <c r="A447" s="4" t="s">
        <v>576</v>
      </c>
    </row>
    <row r="448" spans="1:1">
      <c r="A448" s="1" t="s">
        <v>534</v>
      </c>
    </row>
    <row r="449" spans="1:1">
      <c r="A449" s="1" t="s">
        <v>755</v>
      </c>
    </row>
    <row r="450" spans="1:1">
      <c r="A450" s="1" t="s">
        <v>756</v>
      </c>
    </row>
    <row r="451" spans="1:1">
      <c r="A451" s="1" t="s">
        <v>757</v>
      </c>
    </row>
    <row r="452" ht="27" spans="1:1">
      <c r="A452" s="1" t="s">
        <v>758</v>
      </c>
    </row>
    <row r="453" spans="1:1">
      <c r="A453" s="4" t="s">
        <v>539</v>
      </c>
    </row>
    <row r="454" spans="1:1">
      <c r="A454" s="1" t="s">
        <v>759</v>
      </c>
    </row>
    <row r="455" spans="1:1">
      <c r="A455" s="1" t="s">
        <v>541</v>
      </c>
    </row>
    <row r="456" spans="1:1">
      <c r="A456" s="1" t="s">
        <v>760</v>
      </c>
    </row>
    <row r="457" spans="1:1">
      <c r="A457" s="1" t="s">
        <v>761</v>
      </c>
    </row>
    <row r="458" spans="1:1">
      <c r="A458" s="1" t="s">
        <v>762</v>
      </c>
    </row>
    <row r="459" spans="1:1">
      <c r="A459" s="1" t="s">
        <v>763</v>
      </c>
    </row>
    <row r="460" spans="1:1">
      <c r="A460" s="4" t="s">
        <v>764</v>
      </c>
    </row>
    <row r="461" spans="1:1">
      <c r="A461" s="4" t="s">
        <v>765</v>
      </c>
    </row>
    <row r="462" ht="27" spans="1:1">
      <c r="A462" s="5" t="s">
        <v>766</v>
      </c>
    </row>
    <row r="463" spans="1:1">
      <c r="A463" s="5" t="s">
        <v>767</v>
      </c>
    </row>
    <row r="464" spans="1:1">
      <c r="A464" s="4" t="s">
        <v>576</v>
      </c>
    </row>
    <row r="465" ht="40.5" spans="1:1">
      <c r="A465" s="1" t="s">
        <v>768</v>
      </c>
    </row>
    <row r="466" spans="1:1">
      <c r="A466" s="1" t="s">
        <v>769</v>
      </c>
    </row>
    <row r="467" spans="1:1">
      <c r="A467" s="4" t="s">
        <v>539</v>
      </c>
    </row>
    <row r="468" spans="1:1">
      <c r="A468" s="1" t="s">
        <v>770</v>
      </c>
    </row>
    <row r="469" spans="1:1">
      <c r="A469" s="1" t="s">
        <v>771</v>
      </c>
    </row>
    <row r="470" spans="1:1">
      <c r="A470" s="1" t="s">
        <v>772</v>
      </c>
    </row>
    <row r="471" spans="1:1">
      <c r="A471" s="1" t="s">
        <v>773</v>
      </c>
    </row>
    <row r="472" spans="1:1">
      <c r="A472" s="4" t="s">
        <v>774</v>
      </c>
    </row>
    <row r="473" spans="1:1">
      <c r="A473" s="4" t="s">
        <v>775</v>
      </c>
    </row>
    <row r="474" ht="27" spans="1:1">
      <c r="A474" s="5" t="s">
        <v>776</v>
      </c>
    </row>
    <row r="475" spans="1:1">
      <c r="A475" s="5" t="s">
        <v>777</v>
      </c>
    </row>
    <row r="476" ht="27" spans="1:1">
      <c r="A476" s="5" t="s">
        <v>778</v>
      </c>
    </row>
    <row r="477" ht="40.5" spans="1:1">
      <c r="A477" s="5" t="s">
        <v>779</v>
      </c>
    </row>
    <row r="478" spans="1:1">
      <c r="A478" s="4" t="s">
        <v>601</v>
      </c>
    </row>
    <row r="479" spans="1:1">
      <c r="A479" s="1" t="s">
        <v>780</v>
      </c>
    </row>
    <row r="480" spans="1:1">
      <c r="A480" s="1" t="s">
        <v>781</v>
      </c>
    </row>
    <row r="481" spans="1:1">
      <c r="A481" s="1" t="s">
        <v>782</v>
      </c>
    </row>
    <row r="482" spans="1:1">
      <c r="A482" s="1" t="s">
        <v>783</v>
      </c>
    </row>
    <row r="483" ht="27" spans="1:1">
      <c r="A483" s="1" t="s">
        <v>784</v>
      </c>
    </row>
    <row r="484" spans="1:1">
      <c r="A484" s="4" t="s">
        <v>605</v>
      </c>
    </row>
    <row r="485" spans="1:1">
      <c r="A485" s="1" t="s">
        <v>785</v>
      </c>
    </row>
    <row r="486" spans="1:1">
      <c r="A486" s="1" t="s">
        <v>786</v>
      </c>
    </row>
    <row r="487" spans="1:1">
      <c r="A487" s="1" t="s">
        <v>787</v>
      </c>
    </row>
    <row r="488" spans="1:1">
      <c r="A488" s="1" t="s">
        <v>788</v>
      </c>
    </row>
    <row r="489" spans="1:1">
      <c r="A489" s="1" t="s">
        <v>789</v>
      </c>
    </row>
    <row r="490" ht="27" spans="1:1">
      <c r="A490" s="4" t="s">
        <v>790</v>
      </c>
    </row>
    <row r="491" spans="1:1">
      <c r="A491" s="4" t="s">
        <v>791</v>
      </c>
    </row>
    <row r="492" ht="40.5" spans="1:1">
      <c r="A492" s="5" t="s">
        <v>792</v>
      </c>
    </row>
    <row r="493" spans="1:1">
      <c r="A493" s="4" t="s">
        <v>601</v>
      </c>
    </row>
    <row r="494" ht="27" spans="1:1">
      <c r="A494" s="1" t="s">
        <v>793</v>
      </c>
    </row>
    <row r="495" spans="1:1">
      <c r="A495" s="4" t="s">
        <v>605</v>
      </c>
    </row>
    <row r="496" spans="1:1">
      <c r="A496" s="1" t="s">
        <v>794</v>
      </c>
    </row>
    <row r="497" spans="1:1">
      <c r="A497" s="1" t="s">
        <v>795</v>
      </c>
    </row>
    <row r="498" spans="1:1">
      <c r="A498" s="1" t="s">
        <v>796</v>
      </c>
    </row>
    <row r="499" spans="1:1">
      <c r="A499" s="1" t="s">
        <v>609</v>
      </c>
    </row>
    <row r="500" spans="1:1">
      <c r="A500" s="4" t="s">
        <v>797</v>
      </c>
    </row>
    <row r="501" ht="27" spans="1:1">
      <c r="A501" s="5" t="s">
        <v>798</v>
      </c>
    </row>
    <row r="502" spans="1:1">
      <c r="A502" s="4" t="s">
        <v>601</v>
      </c>
    </row>
    <row r="503" ht="27" spans="1:1">
      <c r="A503" s="1" t="s">
        <v>799</v>
      </c>
    </row>
    <row r="504" spans="1:1">
      <c r="A504" s="4" t="s">
        <v>605</v>
      </c>
    </row>
    <row r="505" spans="1:1">
      <c r="A505" s="1" t="s">
        <v>800</v>
      </c>
    </row>
    <row r="506" spans="1:1">
      <c r="A506" s="1" t="s">
        <v>801</v>
      </c>
    </row>
    <row r="507" spans="1:1">
      <c r="A507" s="1" t="s">
        <v>802</v>
      </c>
    </row>
    <row r="508" spans="1:1">
      <c r="A508" s="1" t="s">
        <v>803</v>
      </c>
    </row>
    <row r="509" ht="27" spans="1:1">
      <c r="A509" s="4" t="s">
        <v>804</v>
      </c>
    </row>
    <row r="510" ht="27" spans="1:1">
      <c r="A510" s="5" t="s">
        <v>805</v>
      </c>
    </row>
    <row r="511" spans="1:1">
      <c r="A511" s="4" t="s">
        <v>601</v>
      </c>
    </row>
    <row r="512" ht="27" spans="1:1">
      <c r="A512" s="1" t="s">
        <v>806</v>
      </c>
    </row>
    <row r="513" spans="1:1">
      <c r="A513" s="1" t="s">
        <v>742</v>
      </c>
    </row>
    <row r="514" spans="1:1">
      <c r="A514" s="1" t="s">
        <v>807</v>
      </c>
    </row>
    <row r="515" spans="1:1">
      <c r="A515" s="4" t="s">
        <v>605</v>
      </c>
    </row>
    <row r="516" spans="1:1">
      <c r="A516" s="1" t="s">
        <v>808</v>
      </c>
    </row>
    <row r="517" spans="1:1">
      <c r="A517" s="1" t="s">
        <v>809</v>
      </c>
    </row>
    <row r="518" spans="1:1">
      <c r="A518" s="1" t="s">
        <v>810</v>
      </c>
    </row>
    <row r="519" spans="1:1">
      <c r="A519" s="1" t="s">
        <v>811</v>
      </c>
    </row>
    <row r="520" spans="1:1">
      <c r="A520" s="4" t="s">
        <v>812</v>
      </c>
    </row>
    <row r="521" ht="40.5" spans="1:1">
      <c r="A521" s="5" t="s">
        <v>813</v>
      </c>
    </row>
    <row r="522" ht="15" spans="1:1">
      <c r="A522" s="4" t="s">
        <v>814</v>
      </c>
    </row>
    <row r="523" spans="1:1">
      <c r="A523" s="1" t="s">
        <v>815</v>
      </c>
    </row>
    <row r="524" spans="1:1">
      <c r="A524" s="4" t="s">
        <v>605</v>
      </c>
    </row>
    <row r="525" spans="1:1">
      <c r="A525" s="1" t="s">
        <v>816</v>
      </c>
    </row>
    <row r="526" spans="1:1">
      <c r="A526" s="1" t="s">
        <v>817</v>
      </c>
    </row>
    <row r="527" spans="1:1">
      <c r="A527" s="1" t="s">
        <v>818</v>
      </c>
    </row>
    <row r="528" spans="1:1">
      <c r="A528" s="1" t="s">
        <v>640</v>
      </c>
    </row>
    <row r="529" spans="1:1">
      <c r="A529" s="4" t="s">
        <v>819</v>
      </c>
    </row>
    <row r="530" ht="40.5" spans="1:1">
      <c r="A530" s="5" t="s">
        <v>820</v>
      </c>
    </row>
    <row r="531" ht="40.5" spans="1:1">
      <c r="A531" s="5" t="s">
        <v>821</v>
      </c>
    </row>
    <row r="532" spans="1:1">
      <c r="A532" s="4" t="s">
        <v>601</v>
      </c>
    </row>
    <row r="533" ht="27" spans="1:1">
      <c r="A533" s="1" t="s">
        <v>822</v>
      </c>
    </row>
    <row r="534" spans="1:1">
      <c r="A534" s="4" t="s">
        <v>605</v>
      </c>
    </row>
    <row r="535" spans="1:1">
      <c r="A535" s="1" t="s">
        <v>823</v>
      </c>
    </row>
    <row r="536" spans="1:1">
      <c r="A536" s="1" t="s">
        <v>824</v>
      </c>
    </row>
    <row r="537" spans="1:1">
      <c r="A537" s="1" t="s">
        <v>825</v>
      </c>
    </row>
    <row r="538" spans="1:1">
      <c r="A538" s="1" t="s">
        <v>640</v>
      </c>
    </row>
    <row r="539" spans="1:1">
      <c r="A539" s="4" t="s">
        <v>826</v>
      </c>
    </row>
    <row r="540" ht="40.5" spans="1:1">
      <c r="A540" s="5" t="s">
        <v>820</v>
      </c>
    </row>
    <row r="541" ht="40.5" spans="1:1">
      <c r="A541" s="5" t="s">
        <v>821</v>
      </c>
    </row>
    <row r="542" ht="15" spans="1:1">
      <c r="A542" s="4" t="s">
        <v>814</v>
      </c>
    </row>
    <row r="543" ht="27" spans="1:1">
      <c r="A543" s="1" t="s">
        <v>827</v>
      </c>
    </row>
    <row r="544" ht="15" spans="1:1">
      <c r="A544" s="4" t="s">
        <v>828</v>
      </c>
    </row>
    <row r="545" spans="1:1">
      <c r="A545" s="1" t="s">
        <v>829</v>
      </c>
    </row>
    <row r="546" spans="1:1">
      <c r="A546" s="1" t="s">
        <v>830</v>
      </c>
    </row>
    <row r="547" spans="1:1">
      <c r="A547" s="1" t="s">
        <v>831</v>
      </c>
    </row>
    <row r="548" spans="1:1">
      <c r="A548" s="1" t="s">
        <v>832</v>
      </c>
    </row>
    <row r="549" spans="1:1">
      <c r="A549" s="4" t="s">
        <v>833</v>
      </c>
    </row>
    <row r="550" ht="40.5" spans="1:1">
      <c r="A550" s="5" t="s">
        <v>834</v>
      </c>
    </row>
    <row r="551" ht="40.5" spans="1:1">
      <c r="A551" s="5" t="s">
        <v>835</v>
      </c>
    </row>
    <row r="552" ht="27" spans="1:1">
      <c r="A552" s="5" t="s">
        <v>836</v>
      </c>
    </row>
    <row r="553" spans="1:1">
      <c r="A553" s="4" t="s">
        <v>601</v>
      </c>
    </row>
    <row r="554" ht="27" spans="1:1">
      <c r="A554" s="1" t="s">
        <v>837</v>
      </c>
    </row>
    <row r="555" spans="1:1">
      <c r="A555" s="4" t="s">
        <v>605</v>
      </c>
    </row>
    <row r="556" spans="1:1">
      <c r="A556" s="1" t="s">
        <v>838</v>
      </c>
    </row>
    <row r="557" spans="1:1">
      <c r="A557" s="1" t="s">
        <v>839</v>
      </c>
    </row>
    <row r="558" spans="1:1">
      <c r="A558" s="1" t="s">
        <v>840</v>
      </c>
    </row>
    <row r="559" spans="1:1">
      <c r="A559" s="1" t="s">
        <v>841</v>
      </c>
    </row>
    <row r="560" ht="27" spans="1:1">
      <c r="A560" s="4" t="s">
        <v>842</v>
      </c>
    </row>
    <row r="561" ht="27" spans="1:1">
      <c r="A561" s="5" t="s">
        <v>843</v>
      </c>
    </row>
    <row r="562" spans="1:1">
      <c r="A562" s="4" t="s">
        <v>601</v>
      </c>
    </row>
    <row r="563" spans="1:1">
      <c r="A563" s="1" t="s">
        <v>780</v>
      </c>
    </row>
    <row r="564" spans="1:1">
      <c r="A564" s="1" t="s">
        <v>844</v>
      </c>
    </row>
    <row r="565" spans="1:1">
      <c r="A565" s="1" t="s">
        <v>845</v>
      </c>
    </row>
    <row r="566" spans="1:1">
      <c r="A566" s="1" t="s">
        <v>846</v>
      </c>
    </row>
    <row r="567" spans="1:1">
      <c r="A567" s="4" t="s">
        <v>605</v>
      </c>
    </row>
    <row r="568" ht="27" spans="1:1">
      <c r="A568" s="1" t="s">
        <v>847</v>
      </c>
    </row>
    <row r="569" spans="1:1">
      <c r="A569" s="1" t="s">
        <v>848</v>
      </c>
    </row>
    <row r="570" ht="27" spans="1:1">
      <c r="A570" s="1" t="s">
        <v>849</v>
      </c>
    </row>
    <row r="571" spans="1:1">
      <c r="A571" s="1" t="s">
        <v>850</v>
      </c>
    </row>
    <row r="572" ht="27" spans="1:1">
      <c r="A572" s="4" t="s">
        <v>851</v>
      </c>
    </row>
    <row r="573" ht="27" spans="1:1">
      <c r="A573" s="5" t="s">
        <v>852</v>
      </c>
    </row>
    <row r="574" spans="1:1">
      <c r="A574" s="4" t="s">
        <v>601</v>
      </c>
    </row>
    <row r="575" spans="1:1">
      <c r="A575" s="1" t="s">
        <v>780</v>
      </c>
    </row>
    <row r="576" spans="1:1">
      <c r="A576" s="1" t="s">
        <v>853</v>
      </c>
    </row>
    <row r="577" spans="1:1">
      <c r="A577" s="1" t="s">
        <v>854</v>
      </c>
    </row>
    <row r="578" spans="1:1">
      <c r="A578" s="4" t="s">
        <v>605</v>
      </c>
    </row>
    <row r="579" spans="1:1">
      <c r="A579" s="1" t="s">
        <v>855</v>
      </c>
    </row>
    <row r="580" spans="1:1">
      <c r="A580" s="1" t="s">
        <v>856</v>
      </c>
    </row>
    <row r="581" spans="1:1">
      <c r="A581" s="1" t="s">
        <v>857</v>
      </c>
    </row>
    <row r="582" spans="1:1">
      <c r="A582" s="1" t="s">
        <v>858</v>
      </c>
    </row>
    <row r="583" ht="27" spans="1:1">
      <c r="A583" s="4" t="s">
        <v>859</v>
      </c>
    </row>
    <row r="584" ht="27" spans="1:1">
      <c r="A584" s="5" t="s">
        <v>860</v>
      </c>
    </row>
    <row r="585" spans="1:1">
      <c r="A585" s="4" t="s">
        <v>601</v>
      </c>
    </row>
    <row r="586" spans="1:1">
      <c r="A586" s="1" t="s">
        <v>861</v>
      </c>
    </row>
    <row r="587" spans="1:1">
      <c r="A587" s="1" t="s">
        <v>862</v>
      </c>
    </row>
    <row r="588" spans="1:1">
      <c r="A588" s="1" t="s">
        <v>863</v>
      </c>
    </row>
    <row r="589" spans="1:1">
      <c r="A589" s="4" t="s">
        <v>605</v>
      </c>
    </row>
    <row r="590" spans="1:1">
      <c r="A590" s="1" t="s">
        <v>864</v>
      </c>
    </row>
    <row r="591" spans="1:1">
      <c r="A591" s="1" t="s">
        <v>865</v>
      </c>
    </row>
    <row r="592" spans="1:1">
      <c r="A592" s="1" t="s">
        <v>866</v>
      </c>
    </row>
    <row r="593" spans="1:1">
      <c r="A593" s="1" t="s">
        <v>867</v>
      </c>
    </row>
    <row r="594" spans="1:1">
      <c r="A594" s="4" t="s">
        <v>868</v>
      </c>
    </row>
    <row r="595" ht="27" spans="1:1">
      <c r="A595" s="5" t="s">
        <v>869</v>
      </c>
    </row>
    <row r="596" spans="1:1">
      <c r="A596" s="4" t="s">
        <v>601</v>
      </c>
    </row>
    <row r="597" ht="40.5" spans="1:1">
      <c r="A597" s="1" t="s">
        <v>870</v>
      </c>
    </row>
    <row r="598" spans="1:1">
      <c r="A598" s="4" t="s">
        <v>605</v>
      </c>
    </row>
    <row r="599" spans="1:1">
      <c r="A599" s="1" t="s">
        <v>871</v>
      </c>
    </row>
    <row r="600" spans="1:1">
      <c r="A600" s="1" t="s">
        <v>872</v>
      </c>
    </row>
    <row r="601" spans="1:1">
      <c r="A601" s="1" t="s">
        <v>873</v>
      </c>
    </row>
    <row r="602" spans="1:1">
      <c r="A602" s="1" t="s">
        <v>874</v>
      </c>
    </row>
    <row r="603" spans="1:1">
      <c r="A603" s="4" t="s">
        <v>875</v>
      </c>
    </row>
    <row r="604" ht="40.5" spans="1:1">
      <c r="A604" s="5" t="s">
        <v>876</v>
      </c>
    </row>
    <row r="605" spans="1:1">
      <c r="A605" s="4" t="s">
        <v>601</v>
      </c>
    </row>
    <row r="606" ht="40.5" spans="1:1">
      <c r="A606" s="1" t="s">
        <v>877</v>
      </c>
    </row>
    <row r="607" spans="1:1">
      <c r="A607" s="4" t="s">
        <v>605</v>
      </c>
    </row>
    <row r="608" spans="1:1">
      <c r="A608" s="1" t="s">
        <v>878</v>
      </c>
    </row>
    <row r="609" spans="1:1">
      <c r="A609" s="1" t="s">
        <v>879</v>
      </c>
    </row>
    <row r="610" spans="1:1">
      <c r="A610" s="1" t="s">
        <v>880</v>
      </c>
    </row>
    <row r="611" spans="1:1">
      <c r="A611" s="1" t="s">
        <v>881</v>
      </c>
    </row>
    <row r="612" spans="1:1">
      <c r="A612" s="4" t="s">
        <v>882</v>
      </c>
    </row>
    <row r="613" ht="27" spans="1:1">
      <c r="A613" s="5" t="s">
        <v>883</v>
      </c>
    </row>
    <row r="614" spans="1:1">
      <c r="A614" s="4" t="s">
        <v>601</v>
      </c>
    </row>
    <row r="615" ht="27" spans="1:1">
      <c r="A615" s="1" t="s">
        <v>884</v>
      </c>
    </row>
    <row r="616" spans="1:1">
      <c r="A616" s="4" t="s">
        <v>605</v>
      </c>
    </row>
    <row r="617" spans="1:1">
      <c r="A617" s="1" t="s">
        <v>885</v>
      </c>
    </row>
    <row r="618" spans="1:1">
      <c r="A618" s="1" t="s">
        <v>886</v>
      </c>
    </row>
    <row r="619" spans="1:1">
      <c r="A619" s="1" t="s">
        <v>887</v>
      </c>
    </row>
    <row r="620" spans="1:1">
      <c r="A620" s="1" t="s">
        <v>888</v>
      </c>
    </row>
    <row r="621" spans="1:1">
      <c r="A621" s="4" t="s">
        <v>889</v>
      </c>
    </row>
    <row r="622" ht="40.5" spans="1:1">
      <c r="A622" s="5" t="s">
        <v>890</v>
      </c>
    </row>
    <row r="623" spans="1:1">
      <c r="A623" s="4" t="s">
        <v>601</v>
      </c>
    </row>
    <row r="624" ht="27" spans="1:1">
      <c r="A624" s="1" t="s">
        <v>891</v>
      </c>
    </row>
    <row r="625" spans="1:1">
      <c r="A625" s="4" t="s">
        <v>605</v>
      </c>
    </row>
    <row r="626" spans="1:1">
      <c r="A626" s="1" t="s">
        <v>892</v>
      </c>
    </row>
    <row r="627" spans="1:1">
      <c r="A627" s="1" t="s">
        <v>893</v>
      </c>
    </row>
    <row r="628" spans="1:1">
      <c r="A628" s="1" t="s">
        <v>894</v>
      </c>
    </row>
    <row r="629" spans="1:1">
      <c r="A629" s="1" t="s">
        <v>895</v>
      </c>
    </row>
    <row r="630" spans="1:1">
      <c r="A630" s="4" t="s">
        <v>896</v>
      </c>
    </row>
    <row r="631" ht="27" spans="1:1">
      <c r="A631" s="5" t="s">
        <v>897</v>
      </c>
    </row>
    <row r="632" spans="1:1">
      <c r="A632" s="4" t="s">
        <v>601</v>
      </c>
    </row>
    <row r="633" ht="40.5" spans="1:1">
      <c r="A633" s="1" t="s">
        <v>898</v>
      </c>
    </row>
    <row r="634" spans="1:1">
      <c r="A634" s="1" t="s">
        <v>899</v>
      </c>
    </row>
    <row r="635" spans="1:1">
      <c r="A635" s="1" t="s">
        <v>900</v>
      </c>
    </row>
    <row r="636" spans="1:1">
      <c r="A636" s="4" t="s">
        <v>605</v>
      </c>
    </row>
    <row r="637" spans="1:1">
      <c r="A637" s="1" t="s">
        <v>901</v>
      </c>
    </row>
    <row r="638" spans="1:1">
      <c r="A638" s="1" t="s">
        <v>902</v>
      </c>
    </row>
    <row r="639" spans="1:1">
      <c r="A639" s="1" t="s">
        <v>903</v>
      </c>
    </row>
    <row r="640" spans="1:1">
      <c r="A640" s="1" t="s">
        <v>904</v>
      </c>
    </row>
    <row r="641" spans="1:1">
      <c r="A641" s="4" t="s">
        <v>905</v>
      </c>
    </row>
    <row r="642" ht="27" spans="1:1">
      <c r="A642" s="5" t="s">
        <v>906</v>
      </c>
    </row>
    <row r="643" spans="1:1">
      <c r="A643" s="4" t="s">
        <v>601</v>
      </c>
    </row>
    <row r="644" ht="27" spans="1:1">
      <c r="A644" s="1" t="s">
        <v>907</v>
      </c>
    </row>
    <row r="645" spans="1:1">
      <c r="A645" s="1" t="s">
        <v>908</v>
      </c>
    </row>
    <row r="646" ht="27" spans="1:1">
      <c r="A646" s="1" t="s">
        <v>909</v>
      </c>
    </row>
    <row r="647" spans="1:1">
      <c r="A647" s="4" t="s">
        <v>605</v>
      </c>
    </row>
    <row r="648" spans="1:1">
      <c r="A648" s="1" t="s">
        <v>910</v>
      </c>
    </row>
    <row r="649" spans="1:1">
      <c r="A649" s="1" t="s">
        <v>911</v>
      </c>
    </row>
    <row r="650" spans="1:1">
      <c r="A650" s="1" t="s">
        <v>912</v>
      </c>
    </row>
    <row r="651" spans="1:1">
      <c r="A651" s="1" t="s">
        <v>913</v>
      </c>
    </row>
    <row r="652" spans="1:1">
      <c r="A652" s="4" t="s">
        <v>914</v>
      </c>
    </row>
    <row r="653" ht="40.5" spans="1:1">
      <c r="A653" s="5" t="s">
        <v>915</v>
      </c>
    </row>
    <row r="654" spans="1:1">
      <c r="A654" s="4" t="s">
        <v>601</v>
      </c>
    </row>
    <row r="655" ht="27" spans="1:1">
      <c r="A655" s="1" t="s">
        <v>916</v>
      </c>
    </row>
    <row r="656" spans="1:1">
      <c r="A656" s="4" t="s">
        <v>605</v>
      </c>
    </row>
    <row r="657" spans="1:1">
      <c r="A657" s="1" t="s">
        <v>917</v>
      </c>
    </row>
    <row r="658" spans="1:1">
      <c r="A658" s="1" t="s">
        <v>918</v>
      </c>
    </row>
    <row r="659" spans="1:1">
      <c r="A659" s="1" t="s">
        <v>919</v>
      </c>
    </row>
    <row r="660" spans="1:1">
      <c r="A660" s="1" t="s">
        <v>920</v>
      </c>
    </row>
    <row r="661" spans="1:1">
      <c r="A661" s="4" t="s">
        <v>921</v>
      </c>
    </row>
    <row r="662" spans="1:1">
      <c r="A662" s="4" t="s">
        <v>922</v>
      </c>
    </row>
    <row r="663" ht="27" spans="1:1">
      <c r="A663" s="5" t="s">
        <v>923</v>
      </c>
    </row>
    <row r="664" spans="1:1">
      <c r="A664" s="5" t="s">
        <v>924</v>
      </c>
    </row>
    <row r="665" spans="1:1">
      <c r="A665" s="4" t="s">
        <v>601</v>
      </c>
    </row>
    <row r="666" ht="27" spans="1:1">
      <c r="A666" s="1" t="s">
        <v>925</v>
      </c>
    </row>
    <row r="667" spans="1:1">
      <c r="A667" s="4" t="s">
        <v>605</v>
      </c>
    </row>
    <row r="668" spans="1:1">
      <c r="A668" s="1" t="s">
        <v>926</v>
      </c>
    </row>
    <row r="669" spans="1:1">
      <c r="A669" s="1" t="s">
        <v>927</v>
      </c>
    </row>
    <row r="670" spans="1:1">
      <c r="A670" s="1" t="s">
        <v>928</v>
      </c>
    </row>
    <row r="671" spans="1:1">
      <c r="A671" s="1" t="s">
        <v>929</v>
      </c>
    </row>
    <row r="672" spans="1:1">
      <c r="A672" s="4" t="s">
        <v>930</v>
      </c>
    </row>
    <row r="673" ht="27" spans="1:1">
      <c r="A673" s="5" t="s">
        <v>931</v>
      </c>
    </row>
    <row r="674" spans="1:1">
      <c r="A674" s="5" t="s">
        <v>932</v>
      </c>
    </row>
    <row r="675" ht="27" spans="1:1">
      <c r="A675" s="5" t="s">
        <v>933</v>
      </c>
    </row>
    <row r="676" spans="1:1">
      <c r="A676" s="5" t="s">
        <v>934</v>
      </c>
    </row>
    <row r="677" spans="1:1">
      <c r="A677" s="4" t="s">
        <v>601</v>
      </c>
    </row>
    <row r="678" ht="40.5" spans="1:1">
      <c r="A678" s="1" t="s">
        <v>935</v>
      </c>
    </row>
    <row r="679" spans="1:1">
      <c r="A679" s="4" t="s">
        <v>605</v>
      </c>
    </row>
    <row r="680" spans="1:1">
      <c r="A680" s="1" t="s">
        <v>936</v>
      </c>
    </row>
    <row r="681" spans="1:1">
      <c r="A681" s="1" t="s">
        <v>937</v>
      </c>
    </row>
    <row r="682" spans="1:1">
      <c r="A682" s="1" t="s">
        <v>938</v>
      </c>
    </row>
    <row r="683" spans="1:1">
      <c r="A683" s="4" t="s">
        <v>939</v>
      </c>
    </row>
    <row r="684" ht="27" spans="1:1">
      <c r="A684" s="5" t="s">
        <v>931</v>
      </c>
    </row>
    <row r="685" spans="1:1">
      <c r="A685" s="5" t="s">
        <v>932</v>
      </c>
    </row>
    <row r="686" ht="27" spans="1:1">
      <c r="A686" s="5" t="s">
        <v>933</v>
      </c>
    </row>
    <row r="687" spans="1:1">
      <c r="A687" s="5" t="s">
        <v>940</v>
      </c>
    </row>
    <row r="688" spans="1:1">
      <c r="A688" s="4" t="s">
        <v>941</v>
      </c>
    </row>
    <row r="689" ht="40.5" spans="1:1">
      <c r="A689" s="1" t="s">
        <v>942</v>
      </c>
    </row>
    <row r="690" spans="1:1">
      <c r="A690" s="4" t="s">
        <v>605</v>
      </c>
    </row>
    <row r="691" spans="1:1">
      <c r="A691" s="1" t="s">
        <v>943</v>
      </c>
    </row>
    <row r="692" spans="1:1">
      <c r="A692" s="1" t="s">
        <v>944</v>
      </c>
    </row>
    <row r="693" spans="1:1">
      <c r="A693" s="1" t="s">
        <v>945</v>
      </c>
    </row>
    <row r="694" spans="1:1">
      <c r="A694" s="4" t="s">
        <v>946</v>
      </c>
    </row>
    <row r="695" spans="1:1">
      <c r="A695" s="4" t="s">
        <v>947</v>
      </c>
    </row>
    <row r="696" spans="1:1">
      <c r="A696" s="5" t="s">
        <v>948</v>
      </c>
    </row>
    <row r="697" spans="1:1">
      <c r="A697" s="5" t="s">
        <v>949</v>
      </c>
    </row>
    <row r="698" spans="1:1">
      <c r="A698" s="5" t="s">
        <v>950</v>
      </c>
    </row>
    <row r="699" spans="1:1">
      <c r="A699" s="4" t="s">
        <v>941</v>
      </c>
    </row>
    <row r="700" ht="27" spans="1:1">
      <c r="A700" s="1" t="s">
        <v>951</v>
      </c>
    </row>
    <row r="701" spans="1:1">
      <c r="A701" s="4" t="s">
        <v>605</v>
      </c>
    </row>
    <row r="702" spans="1:1">
      <c r="A702" s="1" t="s">
        <v>952</v>
      </c>
    </row>
    <row r="703" spans="1:1">
      <c r="A703" s="1" t="s">
        <v>953</v>
      </c>
    </row>
    <row r="704" spans="1:1">
      <c r="A704" s="1" t="s">
        <v>954</v>
      </c>
    </row>
    <row r="706" spans="1:1">
      <c r="A706" s="4" t="s">
        <v>955</v>
      </c>
    </row>
    <row r="707" spans="1:1">
      <c r="A707" s="5" t="s">
        <v>948</v>
      </c>
    </row>
    <row r="708" spans="1:1">
      <c r="A708" s="5" t="s">
        <v>949</v>
      </c>
    </row>
    <row r="709" spans="1:1">
      <c r="A709" s="5" t="s">
        <v>956</v>
      </c>
    </row>
    <row r="710" spans="1:1">
      <c r="A710" s="4" t="s">
        <v>941</v>
      </c>
    </row>
    <row r="711" spans="1:1">
      <c r="A711" s="1" t="s">
        <v>957</v>
      </c>
    </row>
    <row r="712" spans="1:1">
      <c r="A712" s="4" t="s">
        <v>605</v>
      </c>
    </row>
    <row r="713" spans="1:1">
      <c r="A713" s="1" t="s">
        <v>958</v>
      </c>
    </row>
    <row r="714" spans="1:1">
      <c r="A714" s="1" t="s">
        <v>959</v>
      </c>
    </row>
    <row r="715" spans="1:1">
      <c r="A715" s="1" t="s">
        <v>960</v>
      </c>
    </row>
    <row r="716" spans="1:1">
      <c r="A716" s="4" t="s">
        <v>961</v>
      </c>
    </row>
    <row r="717" spans="1:1">
      <c r="A717" s="5" t="s">
        <v>948</v>
      </c>
    </row>
    <row r="718" spans="1:1">
      <c r="A718" s="5" t="s">
        <v>949</v>
      </c>
    </row>
    <row r="719" spans="1:1">
      <c r="A719" s="5" t="s">
        <v>962</v>
      </c>
    </row>
    <row r="720" spans="1:1">
      <c r="A720" s="4" t="s">
        <v>941</v>
      </c>
    </row>
    <row r="721" spans="1:1">
      <c r="A721" s="1" t="s">
        <v>963</v>
      </c>
    </row>
    <row r="722" spans="1:1">
      <c r="A722" s="1" t="s">
        <v>964</v>
      </c>
    </row>
    <row r="723" spans="1:1">
      <c r="A723" s="1" t="s">
        <v>965</v>
      </c>
    </row>
    <row r="724" spans="1:1">
      <c r="A724" s="1" t="s">
        <v>966</v>
      </c>
    </row>
    <row r="725" ht="27" spans="1:1">
      <c r="A725" s="1" t="s">
        <v>967</v>
      </c>
    </row>
    <row r="726" spans="1:1">
      <c r="A726" s="4" t="s">
        <v>605</v>
      </c>
    </row>
    <row r="727" spans="1:1">
      <c r="A727" s="1" t="s">
        <v>968</v>
      </c>
    </row>
    <row r="728" spans="1:1">
      <c r="A728" s="1" t="s">
        <v>969</v>
      </c>
    </row>
    <row r="729" spans="1:1">
      <c r="A729" s="1" t="s">
        <v>970</v>
      </c>
    </row>
    <row r="730" spans="1:1">
      <c r="A730" s="4" t="s">
        <v>971</v>
      </c>
    </row>
    <row r="731" spans="1:1">
      <c r="A731" s="5" t="s">
        <v>972</v>
      </c>
    </row>
    <row r="732" spans="1:1">
      <c r="A732" s="5" t="s">
        <v>949</v>
      </c>
    </row>
    <row r="733" spans="1:1">
      <c r="A733" s="5" t="s">
        <v>950</v>
      </c>
    </row>
    <row r="734" spans="1:1">
      <c r="A734" s="5" t="s">
        <v>956</v>
      </c>
    </row>
    <row r="735" spans="1:1">
      <c r="A735" s="5" t="s">
        <v>962</v>
      </c>
    </row>
    <row r="736" spans="1:1">
      <c r="A736" s="4" t="s">
        <v>941</v>
      </c>
    </row>
    <row r="737" ht="27" spans="1:1">
      <c r="A737" s="1" t="s">
        <v>973</v>
      </c>
    </row>
    <row r="738" spans="1:1">
      <c r="A738" s="4" t="s">
        <v>605</v>
      </c>
    </row>
    <row r="739" spans="1:1">
      <c r="A739" s="1" t="s">
        <v>968</v>
      </c>
    </row>
    <row r="740" spans="1:1">
      <c r="A740" s="1" t="s">
        <v>969</v>
      </c>
    </row>
    <row r="741" spans="1:1">
      <c r="A741" s="1" t="s">
        <v>970</v>
      </c>
    </row>
    <row r="742" spans="1:1">
      <c r="A742" s="4" t="s">
        <v>974</v>
      </c>
    </row>
    <row r="743" ht="27" spans="1:1">
      <c r="A743" s="5" t="s">
        <v>975</v>
      </c>
    </row>
    <row r="744" ht="27" spans="1:1">
      <c r="A744" s="5" t="s">
        <v>976</v>
      </c>
    </row>
    <row r="745" spans="1:1">
      <c r="A745" s="1" t="s">
        <v>977</v>
      </c>
    </row>
    <row r="746" spans="1:1">
      <c r="A746" s="1" t="s">
        <v>978</v>
      </c>
    </row>
    <row r="747" spans="1:1">
      <c r="A747" s="1" t="s">
        <v>605</v>
      </c>
    </row>
    <row r="748" spans="1:1">
      <c r="A748" s="1" t="s">
        <v>979</v>
      </c>
    </row>
    <row r="749" spans="1:1">
      <c r="A749" s="1" t="s">
        <v>980</v>
      </c>
    </row>
    <row r="750" spans="1:1">
      <c r="A750" s="1" t="s">
        <v>981</v>
      </c>
    </row>
    <row r="751" spans="1:1">
      <c r="A751" s="4" t="s">
        <v>982</v>
      </c>
    </row>
    <row r="752" ht="27" spans="1:1">
      <c r="A752" s="5" t="s">
        <v>983</v>
      </c>
    </row>
    <row r="753" ht="14.25" spans="1:1">
      <c r="A753" s="1" t="s">
        <v>984</v>
      </c>
    </row>
    <row r="754" ht="27" spans="1:1">
      <c r="A754" s="1" t="s">
        <v>985</v>
      </c>
    </row>
    <row r="755" spans="1:1">
      <c r="A755" s="4" t="s">
        <v>605</v>
      </c>
    </row>
    <row r="756" spans="1:1">
      <c r="A756" s="1" t="s">
        <v>986</v>
      </c>
    </row>
    <row r="757" spans="1:1">
      <c r="A757" s="1" t="s">
        <v>987</v>
      </c>
    </row>
    <row r="758" spans="1:1">
      <c r="A758" s="1" t="s">
        <v>988</v>
      </c>
    </row>
    <row r="759" spans="1:1">
      <c r="A759" s="4" t="s">
        <v>989</v>
      </c>
    </row>
    <row r="760" spans="1:1">
      <c r="A760" s="4" t="s">
        <v>990</v>
      </c>
    </row>
    <row r="761" ht="27" spans="1:1">
      <c r="A761" s="5" t="s">
        <v>991</v>
      </c>
    </row>
    <row r="762" ht="27" spans="1:1">
      <c r="A762" s="5" t="s">
        <v>992</v>
      </c>
    </row>
    <row r="763" spans="1:1">
      <c r="A763" s="4" t="s">
        <v>601</v>
      </c>
    </row>
    <row r="764" ht="67.5" spans="1:1">
      <c r="A764" s="1" t="s">
        <v>993</v>
      </c>
    </row>
    <row r="765" spans="1:1">
      <c r="A765" s="1" t="s">
        <v>994</v>
      </c>
    </row>
    <row r="766" spans="1:1">
      <c r="A766" s="1" t="s">
        <v>995</v>
      </c>
    </row>
    <row r="767" spans="1:1">
      <c r="A767" s="1" t="s">
        <v>996</v>
      </c>
    </row>
    <row r="768" spans="1:1">
      <c r="A768" s="1" t="s">
        <v>997</v>
      </c>
    </row>
    <row r="769" spans="1:1">
      <c r="A769" s="4" t="s">
        <v>605</v>
      </c>
    </row>
    <row r="770" spans="1:1">
      <c r="A770" s="1" t="s">
        <v>998</v>
      </c>
    </row>
    <row r="771" spans="1:1">
      <c r="A771" s="1" t="s">
        <v>999</v>
      </c>
    </row>
    <row r="772" spans="1:1">
      <c r="A772" s="1" t="s">
        <v>1000</v>
      </c>
    </row>
    <row r="773" spans="1:1">
      <c r="A773" s="1" t="s">
        <v>1001</v>
      </c>
    </row>
    <row r="774" spans="1:1">
      <c r="A774" s="1" t="s">
        <v>1002</v>
      </c>
    </row>
    <row r="775" spans="1:1">
      <c r="A775" s="1" t="s">
        <v>1003</v>
      </c>
    </row>
    <row r="776" spans="1:1">
      <c r="A776" s="4" t="s">
        <v>1004</v>
      </c>
    </row>
    <row r="777" ht="27" spans="1:1">
      <c r="A777" s="5" t="s">
        <v>1005</v>
      </c>
    </row>
    <row r="778" ht="27" spans="1:1">
      <c r="A778" s="5" t="s">
        <v>1006</v>
      </c>
    </row>
    <row r="779" spans="1:1">
      <c r="A779" s="1" t="s">
        <v>694</v>
      </c>
    </row>
    <row r="780" ht="27" spans="1:1">
      <c r="A780" s="1" t="s">
        <v>1007</v>
      </c>
    </row>
    <row r="781" spans="1:1">
      <c r="A781" s="1" t="s">
        <v>1008</v>
      </c>
    </row>
    <row r="782" spans="1:1">
      <c r="A782" s="4" t="s">
        <v>1009</v>
      </c>
    </row>
    <row r="783" spans="1:1">
      <c r="A783" s="4" t="s">
        <v>1010</v>
      </c>
    </row>
    <row r="784" spans="1:1">
      <c r="A784" s="1" t="s">
        <v>1011</v>
      </c>
    </row>
    <row r="785" spans="1:1">
      <c r="A785" s="1" t="s">
        <v>1012</v>
      </c>
    </row>
    <row r="786" spans="1:1">
      <c r="A786" s="1" t="s">
        <v>1013</v>
      </c>
    </row>
    <row r="787" spans="1:1">
      <c r="A787" s="1" t="s">
        <v>1014</v>
      </c>
    </row>
    <row r="788" spans="1:1">
      <c r="A788" s="4" t="s">
        <v>1015</v>
      </c>
    </row>
    <row r="789" spans="1:1">
      <c r="A789" s="1" t="s">
        <v>1016</v>
      </c>
    </row>
    <row r="790" spans="1:1">
      <c r="A790" s="1" t="s">
        <v>1017</v>
      </c>
    </row>
    <row r="791" spans="1:1">
      <c r="A791" s="1" t="s">
        <v>1018</v>
      </c>
    </row>
    <row r="792" spans="1:1">
      <c r="A792" s="1" t="s">
        <v>1019</v>
      </c>
    </row>
    <row r="793" spans="1:1">
      <c r="A793" s="4" t="s">
        <v>1020</v>
      </c>
    </row>
    <row r="794" spans="1:1">
      <c r="A794" s="4" t="s">
        <v>941</v>
      </c>
    </row>
    <row r="795" spans="1:1">
      <c r="A795" s="1" t="s">
        <v>1011</v>
      </c>
    </row>
    <row r="796" spans="1:1">
      <c r="A796" s="1" t="s">
        <v>1012</v>
      </c>
    </row>
    <row r="797" spans="1:1">
      <c r="A797" s="1" t="s">
        <v>1013</v>
      </c>
    </row>
    <row r="798" spans="1:1">
      <c r="A798" s="1" t="s">
        <v>1014</v>
      </c>
    </row>
    <row r="799" spans="1:1">
      <c r="A799" s="4" t="s">
        <v>1021</v>
      </c>
    </row>
    <row r="800" spans="1:1">
      <c r="A800" s="1" t="s">
        <v>1016</v>
      </c>
    </row>
    <row r="801" spans="1:1">
      <c r="A801" s="1" t="s">
        <v>1017</v>
      </c>
    </row>
    <row r="802" spans="1:1">
      <c r="A802" s="1" t="s">
        <v>1018</v>
      </c>
    </row>
    <row r="803" spans="1:1">
      <c r="A803" s="1" t="s">
        <v>1019</v>
      </c>
    </row>
    <row r="804" spans="1:1">
      <c r="A804" s="4" t="s">
        <v>1022</v>
      </c>
    </row>
    <row r="805" spans="1:1">
      <c r="A805" s="4" t="s">
        <v>941</v>
      </c>
    </row>
    <row r="806" spans="1:1">
      <c r="A806" s="1" t="s">
        <v>1011</v>
      </c>
    </row>
    <row r="807" spans="1:1">
      <c r="A807" s="1" t="s">
        <v>1012</v>
      </c>
    </row>
    <row r="808" spans="1:1">
      <c r="A808" s="1" t="s">
        <v>1013</v>
      </c>
    </row>
    <row r="809" spans="1:1">
      <c r="A809" s="1" t="s">
        <v>1014</v>
      </c>
    </row>
    <row r="810" spans="1:1">
      <c r="A810" s="4" t="s">
        <v>1021</v>
      </c>
    </row>
    <row r="811" spans="1:1">
      <c r="A811" s="1" t="s">
        <v>1016</v>
      </c>
    </row>
    <row r="812" spans="1:1">
      <c r="A812" s="1" t="s">
        <v>1017</v>
      </c>
    </row>
    <row r="813" spans="1:1">
      <c r="A813" s="1" t="s">
        <v>1018</v>
      </c>
    </row>
    <row r="814" spans="1:1">
      <c r="A814" s="1" t="s">
        <v>1019</v>
      </c>
    </row>
    <row r="815" spans="1:1">
      <c r="A815" s="4" t="s">
        <v>1023</v>
      </c>
    </row>
    <row r="816" spans="1:1">
      <c r="A816" s="4" t="s">
        <v>941</v>
      </c>
    </row>
    <row r="817" spans="1:1">
      <c r="A817" s="1" t="s">
        <v>1011</v>
      </c>
    </row>
    <row r="818" spans="1:1">
      <c r="A818" s="1" t="s">
        <v>1012</v>
      </c>
    </row>
    <row r="819" spans="1:1">
      <c r="A819" s="1" t="s">
        <v>1013</v>
      </c>
    </row>
    <row r="820" spans="1:1">
      <c r="A820" s="1" t="s">
        <v>1014</v>
      </c>
    </row>
    <row r="821" spans="1:1">
      <c r="A821" s="4" t="s">
        <v>1021</v>
      </c>
    </row>
    <row r="822" spans="1:1">
      <c r="A822" s="1" t="s">
        <v>1016</v>
      </c>
    </row>
    <row r="823" spans="1:1">
      <c r="A823" s="1" t="s">
        <v>1017</v>
      </c>
    </row>
    <row r="824" spans="1:1">
      <c r="A824" s="1" t="s">
        <v>1018</v>
      </c>
    </row>
    <row r="825" spans="1:1">
      <c r="A825" s="1" t="s">
        <v>1019</v>
      </c>
    </row>
    <row r="826" spans="1:1">
      <c r="A826" s="4" t="s">
        <v>1024</v>
      </c>
    </row>
    <row r="827" spans="1:1">
      <c r="A827" s="4" t="s">
        <v>941</v>
      </c>
    </row>
    <row r="828" spans="1:1">
      <c r="A828" s="1" t="s">
        <v>1011</v>
      </c>
    </row>
    <row r="829" spans="1:1">
      <c r="A829" s="1" t="s">
        <v>1012</v>
      </c>
    </row>
    <row r="830" spans="1:1">
      <c r="A830" s="1" t="s">
        <v>1013</v>
      </c>
    </row>
    <row r="831" spans="1:1">
      <c r="A831" s="1" t="s">
        <v>1014</v>
      </c>
    </row>
    <row r="832" spans="1:1">
      <c r="A832" s="4" t="s">
        <v>1021</v>
      </c>
    </row>
    <row r="833" spans="1:1">
      <c r="A833" s="1" t="s">
        <v>1016</v>
      </c>
    </row>
    <row r="834" spans="1:1">
      <c r="A834" s="1" t="s">
        <v>1017</v>
      </c>
    </row>
    <row r="835" spans="1:1">
      <c r="A835" s="1" t="s">
        <v>1018</v>
      </c>
    </row>
    <row r="836" spans="1:1">
      <c r="A836" s="1" t="s">
        <v>1019</v>
      </c>
    </row>
    <row r="837" spans="1:1">
      <c r="A837" s="4" t="s">
        <v>1025</v>
      </c>
    </row>
    <row r="838" spans="1:1">
      <c r="A838" s="4" t="s">
        <v>941</v>
      </c>
    </row>
    <row r="839" spans="1:1">
      <c r="A839" s="1" t="s">
        <v>1011</v>
      </c>
    </row>
    <row r="840" spans="1:1">
      <c r="A840" s="1" t="s">
        <v>1012</v>
      </c>
    </row>
    <row r="841" spans="1:1">
      <c r="A841" s="1" t="s">
        <v>1013</v>
      </c>
    </row>
    <row r="842" spans="1:1">
      <c r="A842" s="1" t="s">
        <v>1014</v>
      </c>
    </row>
    <row r="843" spans="1:1">
      <c r="A843" s="4" t="s">
        <v>1021</v>
      </c>
    </row>
    <row r="844" spans="1:1">
      <c r="A844" s="1" t="s">
        <v>1016</v>
      </c>
    </row>
    <row r="845" spans="1:1">
      <c r="A845" s="1" t="s">
        <v>1017</v>
      </c>
    </row>
    <row r="846" spans="1:1">
      <c r="A846" s="1" t="s">
        <v>1018</v>
      </c>
    </row>
    <row r="847" spans="1:1">
      <c r="A847" s="1" t="s">
        <v>1019</v>
      </c>
    </row>
    <row r="848" spans="1:1">
      <c r="A848" s="4" t="s">
        <v>1026</v>
      </c>
    </row>
    <row r="849" spans="1:1">
      <c r="A849" s="4" t="s">
        <v>941</v>
      </c>
    </row>
    <row r="850" spans="1:1">
      <c r="A850" s="1" t="s">
        <v>1011</v>
      </c>
    </row>
    <row r="851" spans="1:1">
      <c r="A851" s="1" t="s">
        <v>1012</v>
      </c>
    </row>
    <row r="852" spans="1:1">
      <c r="A852" s="1" t="s">
        <v>1013</v>
      </c>
    </row>
    <row r="853" spans="1:1">
      <c r="A853" s="1" t="s">
        <v>1014</v>
      </c>
    </row>
    <row r="854" spans="1:1">
      <c r="A854" s="4" t="s">
        <v>1021</v>
      </c>
    </row>
    <row r="855" spans="1:1">
      <c r="A855" s="1" t="s">
        <v>1016</v>
      </c>
    </row>
    <row r="856" spans="1:1">
      <c r="A856" s="1" t="s">
        <v>1017</v>
      </c>
    </row>
    <row r="857" spans="1:1">
      <c r="A857" s="1" t="s">
        <v>1018</v>
      </c>
    </row>
    <row r="858" spans="1:1">
      <c r="A858" s="1" t="s">
        <v>1019</v>
      </c>
    </row>
    <row r="859" spans="1:1">
      <c r="A859" s="4" t="s">
        <v>1027</v>
      </c>
    </row>
    <row r="860" spans="1:1">
      <c r="A860" s="4" t="s">
        <v>941</v>
      </c>
    </row>
    <row r="861" spans="1:1">
      <c r="A861" s="1" t="s">
        <v>1011</v>
      </c>
    </row>
    <row r="862" spans="1:1">
      <c r="A862" s="1" t="s">
        <v>1012</v>
      </c>
    </row>
    <row r="863" spans="1:1">
      <c r="A863" s="1" t="s">
        <v>1013</v>
      </c>
    </row>
    <row r="864" spans="1:1">
      <c r="A864" s="1" t="s">
        <v>1014</v>
      </c>
    </row>
    <row r="865" spans="1:1">
      <c r="A865" s="4" t="s">
        <v>1021</v>
      </c>
    </row>
    <row r="866" spans="1:1">
      <c r="A866" s="1" t="s">
        <v>1016</v>
      </c>
    </row>
    <row r="867" spans="1:1">
      <c r="A867" s="1" t="s">
        <v>1017</v>
      </c>
    </row>
    <row r="868" spans="1:1">
      <c r="A868" s="1" t="s">
        <v>1018</v>
      </c>
    </row>
    <row r="869" spans="1:1">
      <c r="A869" s="1" t="s">
        <v>1019</v>
      </c>
    </row>
    <row r="870" ht="27" spans="1:1">
      <c r="A870" s="4" t="s">
        <v>1028</v>
      </c>
    </row>
    <row r="871" ht="27" spans="1:1">
      <c r="A871" s="5" t="s">
        <v>1029</v>
      </c>
    </row>
    <row r="872" spans="1:1">
      <c r="A872" s="5" t="s">
        <v>1030</v>
      </c>
    </row>
    <row r="873" spans="1:1">
      <c r="A873" s="4" t="s">
        <v>601</v>
      </c>
    </row>
    <row r="874" ht="54" spans="1:1">
      <c r="A874" s="1" t="s">
        <v>1031</v>
      </c>
    </row>
    <row r="875" spans="1:1">
      <c r="A875" s="1" t="s">
        <v>1032</v>
      </c>
    </row>
    <row r="876" spans="1:1">
      <c r="A876" s="1" t="s">
        <v>1033</v>
      </c>
    </row>
    <row r="877" ht="27" spans="1:1">
      <c r="A877" s="1" t="s">
        <v>1034</v>
      </c>
    </row>
    <row r="878" spans="1:1">
      <c r="A878" s="1" t="s">
        <v>1035</v>
      </c>
    </row>
    <row r="879" spans="1:1">
      <c r="A879" s="4" t="s">
        <v>605</v>
      </c>
    </row>
    <row r="880" spans="1:1">
      <c r="A880" s="1" t="s">
        <v>1036</v>
      </c>
    </row>
    <row r="881" spans="1:1">
      <c r="A881" s="1" t="s">
        <v>1037</v>
      </c>
    </row>
    <row r="882" spans="1:1">
      <c r="A882" s="1" t="s">
        <v>1038</v>
      </c>
    </row>
    <row r="883" spans="1:1">
      <c r="A883" s="4" t="s">
        <v>1039</v>
      </c>
    </row>
    <row r="884" ht="27" spans="1:1">
      <c r="A884" s="5" t="s">
        <v>692</v>
      </c>
    </row>
    <row r="885" ht="27" spans="1:1">
      <c r="A885" s="5" t="s">
        <v>693</v>
      </c>
    </row>
    <row r="886" spans="1:1">
      <c r="A886" s="4" t="s">
        <v>941</v>
      </c>
    </row>
    <row r="887" spans="1:1">
      <c r="A887" s="1" t="s">
        <v>1040</v>
      </c>
    </row>
    <row r="888" spans="1:1">
      <c r="A888" s="1" t="s">
        <v>695</v>
      </c>
    </row>
    <row r="889" spans="1:1">
      <c r="A889" s="1" t="s">
        <v>696</v>
      </c>
    </row>
    <row r="890" spans="1:1">
      <c r="A890" s="1" t="s">
        <v>697</v>
      </c>
    </row>
    <row r="891" spans="1:1">
      <c r="A891" s="4" t="s">
        <v>605</v>
      </c>
    </row>
    <row r="892" spans="1:1">
      <c r="A892" s="1" t="s">
        <v>698</v>
      </c>
    </row>
    <row r="893" spans="1:1">
      <c r="A893" s="1" t="s">
        <v>699</v>
      </c>
    </row>
    <row r="894" spans="1:1">
      <c r="A894" s="1" t="s">
        <v>1041</v>
      </c>
    </row>
    <row r="895" spans="1:1">
      <c r="A895" s="1" t="s">
        <v>1042</v>
      </c>
    </row>
    <row r="896" spans="1:1">
      <c r="A896" s="4" t="s">
        <v>1043</v>
      </c>
    </row>
    <row r="897" ht="27" spans="1:1">
      <c r="A897" s="5" t="s">
        <v>1044</v>
      </c>
    </row>
    <row r="898" spans="1:1">
      <c r="A898" s="5" t="s">
        <v>1045</v>
      </c>
    </row>
    <row r="899" spans="1:1">
      <c r="A899" s="5" t="s">
        <v>1046</v>
      </c>
    </row>
    <row r="900" spans="1:1">
      <c r="A900" s="5" t="s">
        <v>1047</v>
      </c>
    </row>
    <row r="901" spans="1:1">
      <c r="A901" s="5" t="s">
        <v>1048</v>
      </c>
    </row>
    <row r="902" spans="1:1">
      <c r="A902" s="5" t="s">
        <v>1049</v>
      </c>
    </row>
    <row r="903" spans="1:1">
      <c r="A903" s="5" t="s">
        <v>1050</v>
      </c>
    </row>
    <row r="904" spans="1:1">
      <c r="A904" s="5" t="s">
        <v>1051</v>
      </c>
    </row>
    <row r="905" ht="27" spans="1:1">
      <c r="A905" s="5" t="s">
        <v>1052</v>
      </c>
    </row>
    <row r="906" spans="1:1">
      <c r="A906" s="5" t="s">
        <v>1053</v>
      </c>
    </row>
    <row r="907" spans="1:1">
      <c r="A907" s="5" t="s">
        <v>1054</v>
      </c>
    </row>
    <row r="908" spans="1:1">
      <c r="A908" s="5" t="s">
        <v>1055</v>
      </c>
    </row>
    <row r="909" spans="1:1">
      <c r="A909" s="5" t="s">
        <v>1056</v>
      </c>
    </row>
    <row r="910" spans="1:1">
      <c r="A910" s="5" t="s">
        <v>1057</v>
      </c>
    </row>
    <row r="911" spans="1:1">
      <c r="A911" s="5" t="s">
        <v>1058</v>
      </c>
    </row>
    <row r="912" spans="1:1">
      <c r="A912" s="5" t="s">
        <v>1059</v>
      </c>
    </row>
    <row r="913" spans="1:1">
      <c r="A913" s="5" t="s">
        <v>1060</v>
      </c>
    </row>
    <row r="914" spans="1:1">
      <c r="A914" s="5" t="s">
        <v>1061</v>
      </c>
    </row>
    <row r="915" spans="1:1">
      <c r="A915" s="5" t="s">
        <v>1062</v>
      </c>
    </row>
    <row r="916" spans="1:1">
      <c r="A916" s="5" t="s">
        <v>1063</v>
      </c>
    </row>
    <row r="917" spans="1:1">
      <c r="A917" s="5" t="s">
        <v>1064</v>
      </c>
    </row>
    <row r="918" spans="1:1">
      <c r="A918" s="5" t="s">
        <v>1065</v>
      </c>
    </row>
    <row r="919" spans="1:1">
      <c r="A919" s="5" t="s">
        <v>1066</v>
      </c>
    </row>
    <row r="920" spans="1:1">
      <c r="A920" s="5" t="s">
        <v>1067</v>
      </c>
    </row>
    <row r="921" spans="1:1">
      <c r="A921" s="5" t="s">
        <v>1068</v>
      </c>
    </row>
    <row r="922" spans="1:1">
      <c r="A922" s="5" t="s">
        <v>1069</v>
      </c>
    </row>
    <row r="923" spans="1:1">
      <c r="A923" s="5" t="s">
        <v>1070</v>
      </c>
    </row>
    <row r="924" spans="1:1">
      <c r="A924" s="5" t="s">
        <v>1071</v>
      </c>
    </row>
    <row r="925" spans="1:1">
      <c r="A925" s="4" t="s">
        <v>941</v>
      </c>
    </row>
    <row r="926" spans="1:1">
      <c r="A926" s="1" t="s">
        <v>1072</v>
      </c>
    </row>
    <row r="927" spans="1:1">
      <c r="A927" s="1" t="s">
        <v>1073</v>
      </c>
    </row>
    <row r="928" spans="1:1">
      <c r="A928" s="1" t="s">
        <v>1074</v>
      </c>
    </row>
    <row r="929" spans="1:1">
      <c r="A929" s="1" t="s">
        <v>1075</v>
      </c>
    </row>
    <row r="930" spans="1:1">
      <c r="A930" s="1" t="s">
        <v>1076</v>
      </c>
    </row>
    <row r="931" spans="1:1">
      <c r="A931" s="1" t="s">
        <v>1077</v>
      </c>
    </row>
    <row r="932" spans="1:1">
      <c r="A932" s="4" t="s">
        <v>605</v>
      </c>
    </row>
    <row r="933" spans="1:1">
      <c r="A933" s="1" t="s">
        <v>1078</v>
      </c>
    </row>
    <row r="934" spans="1:1">
      <c r="A934" s="1" t="s">
        <v>1079</v>
      </c>
    </row>
    <row r="935" spans="1:1">
      <c r="A935" s="1" t="s">
        <v>1080</v>
      </c>
    </row>
    <row r="936" spans="1:1">
      <c r="A936" s="1" t="s">
        <v>1081</v>
      </c>
    </row>
    <row r="937" spans="1:1">
      <c r="A937" s="1" t="s">
        <v>1082</v>
      </c>
    </row>
    <row r="938" ht="27" spans="1:1">
      <c r="A938" s="4" t="s">
        <v>1083</v>
      </c>
    </row>
    <row r="939" ht="27" spans="1:1">
      <c r="A939" s="5" t="s">
        <v>1084</v>
      </c>
    </row>
    <row r="940" spans="1:1">
      <c r="A940" s="4" t="s">
        <v>1085</v>
      </c>
    </row>
    <row r="941" ht="27" spans="1:1">
      <c r="A941" s="1" t="s">
        <v>1086</v>
      </c>
    </row>
    <row r="942" spans="1:1">
      <c r="A942" s="4" t="s">
        <v>539</v>
      </c>
    </row>
    <row r="943" spans="1:1">
      <c r="A943" s="1" t="s">
        <v>1087</v>
      </c>
    </row>
    <row r="944" spans="1:1">
      <c r="A944" s="1" t="s">
        <v>1088</v>
      </c>
    </row>
    <row r="945" spans="1:1">
      <c r="A945" s="1" t="s">
        <v>1089</v>
      </c>
    </row>
    <row r="946" spans="1:1">
      <c r="A946" s="1" t="s">
        <v>1090</v>
      </c>
    </row>
    <row r="947" spans="1:1">
      <c r="A947" s="1" t="s">
        <v>1091</v>
      </c>
    </row>
    <row r="948" spans="1:1">
      <c r="A948" s="1" t="s">
        <v>1092</v>
      </c>
    </row>
    <row r="949" ht="27" spans="1:1">
      <c r="A949" s="4" t="s">
        <v>1093</v>
      </c>
    </row>
    <row r="950" ht="27" spans="1:1">
      <c r="A950" s="5" t="s">
        <v>1094</v>
      </c>
    </row>
    <row r="951" spans="1:1">
      <c r="A951" s="4" t="s">
        <v>576</v>
      </c>
    </row>
    <row r="952" ht="27" spans="1:1">
      <c r="A952" s="1" t="s">
        <v>1095</v>
      </c>
    </row>
    <row r="953" spans="1:1">
      <c r="A953" s="4" t="s">
        <v>539</v>
      </c>
    </row>
    <row r="954" spans="1:1">
      <c r="A954" s="1" t="s">
        <v>1096</v>
      </c>
    </row>
    <row r="955" spans="1:1">
      <c r="A955" s="1" t="s">
        <v>1097</v>
      </c>
    </row>
    <row r="956" spans="1:1">
      <c r="A956" s="1" t="s">
        <v>1098</v>
      </c>
    </row>
    <row r="957" spans="1:1">
      <c r="A957" s="1" t="s">
        <v>1099</v>
      </c>
    </row>
    <row r="958" spans="1:1">
      <c r="A958" s="4" t="s">
        <v>1100</v>
      </c>
    </row>
    <row r="959" ht="27" spans="1:1">
      <c r="A959" s="5" t="s">
        <v>1101</v>
      </c>
    </row>
    <row r="960" ht="27" spans="1:1">
      <c r="A960" s="5" t="s">
        <v>1102</v>
      </c>
    </row>
    <row r="961" ht="27" spans="1:1">
      <c r="A961" s="5" t="s">
        <v>1103</v>
      </c>
    </row>
    <row r="962" ht="40.5" spans="1:1">
      <c r="A962" s="5" t="s">
        <v>1104</v>
      </c>
    </row>
    <row r="963" spans="1:1">
      <c r="A963" s="4" t="s">
        <v>413</v>
      </c>
    </row>
    <row r="964" spans="1:1">
      <c r="A964" s="1" t="s">
        <v>1105</v>
      </c>
    </row>
    <row r="965" spans="1:1">
      <c r="A965" s="1" t="s">
        <v>1106</v>
      </c>
    </row>
    <row r="966" spans="1:1">
      <c r="A966" s="1" t="s">
        <v>1107</v>
      </c>
    </row>
    <row r="967" spans="1:1">
      <c r="A967" s="1" t="s">
        <v>1108</v>
      </c>
    </row>
    <row r="968" spans="1:1">
      <c r="A968" s="1" t="s">
        <v>1109</v>
      </c>
    </row>
    <row r="969" spans="1:1">
      <c r="A969" s="1" t="s">
        <v>1110</v>
      </c>
    </row>
    <row r="970" spans="1:1">
      <c r="A970" s="1" t="s">
        <v>1111</v>
      </c>
    </row>
    <row r="971" spans="1:1">
      <c r="A971" s="1" t="s">
        <v>1112</v>
      </c>
    </row>
    <row r="972" spans="1:1">
      <c r="A972" s="1" t="s">
        <v>1113</v>
      </c>
    </row>
    <row r="973" spans="1:1">
      <c r="A973" s="1" t="s">
        <v>1114</v>
      </c>
    </row>
    <row r="974" spans="1:1">
      <c r="A974" s="1" t="s">
        <v>1115</v>
      </c>
    </row>
    <row r="975" spans="1:1">
      <c r="A975" s="4" t="s">
        <v>427</v>
      </c>
    </row>
    <row r="976" spans="1:1">
      <c r="A976" s="1" t="s">
        <v>1116</v>
      </c>
    </row>
    <row r="977" spans="1:1">
      <c r="A977" s="1" t="s">
        <v>1117</v>
      </c>
    </row>
    <row r="978" spans="1:1">
      <c r="A978" s="1" t="s">
        <v>1118</v>
      </c>
    </row>
    <row r="979" spans="1:1">
      <c r="A979" s="4" t="s">
        <v>1119</v>
      </c>
    </row>
    <row r="980" ht="27" spans="1:1">
      <c r="A980" s="5" t="s">
        <v>1120</v>
      </c>
    </row>
    <row r="981" ht="27" spans="1:1">
      <c r="A981" s="5" t="s">
        <v>1121</v>
      </c>
    </row>
    <row r="982" spans="1:1">
      <c r="A982" s="4" t="s">
        <v>413</v>
      </c>
    </row>
    <row r="983" spans="1:1">
      <c r="A983" s="1" t="s">
        <v>1122</v>
      </c>
    </row>
    <row r="984" spans="1:1">
      <c r="A984" s="1" t="s">
        <v>1123</v>
      </c>
    </row>
    <row r="985" spans="1:1">
      <c r="A985" s="4" t="s">
        <v>427</v>
      </c>
    </row>
    <row r="986" spans="1:1">
      <c r="A986" s="1" t="s">
        <v>1124</v>
      </c>
    </row>
    <row r="987" spans="1:1">
      <c r="A987" s="1" t="s">
        <v>1125</v>
      </c>
    </row>
    <row r="988" spans="1:1">
      <c r="A988" s="1" t="s">
        <v>1126</v>
      </c>
    </row>
    <row r="989" spans="1:1">
      <c r="A989" s="1" t="s">
        <v>1127</v>
      </c>
    </row>
    <row r="990" spans="1:1">
      <c r="A990" s="1" t="s">
        <v>1128</v>
      </c>
    </row>
    <row r="991" spans="1:1">
      <c r="A991" s="1" t="s">
        <v>1129</v>
      </c>
    </row>
    <row r="992" spans="1:1">
      <c r="A992" s="4" t="s">
        <v>1130</v>
      </c>
    </row>
    <row r="993" spans="1:1">
      <c r="A993" s="5" t="s">
        <v>1131</v>
      </c>
    </row>
    <row r="994" spans="1:1">
      <c r="A994" s="5" t="s">
        <v>1132</v>
      </c>
    </row>
    <row r="995" ht="27" spans="1:1">
      <c r="A995" s="5" t="s">
        <v>1133</v>
      </c>
    </row>
    <row r="996" spans="1:1">
      <c r="A996" s="5" t="s">
        <v>1134</v>
      </c>
    </row>
    <row r="997" spans="1:1">
      <c r="A997" s="4" t="s">
        <v>413</v>
      </c>
    </row>
    <row r="998" spans="1:1">
      <c r="A998" s="1" t="s">
        <v>1135</v>
      </c>
    </row>
    <row r="999" spans="1:1">
      <c r="A999" s="1" t="s">
        <v>1136</v>
      </c>
    </row>
    <row r="1000" spans="1:1">
      <c r="A1000" s="1" t="s">
        <v>1137</v>
      </c>
    </row>
    <row r="1001" spans="1:1">
      <c r="A1001" s="1" t="s">
        <v>1138</v>
      </c>
    </row>
    <row r="1002" spans="1:1">
      <c r="A1002" s="1" t="s">
        <v>1139</v>
      </c>
    </row>
    <row r="1003" spans="1:1">
      <c r="A1003" s="4" t="s">
        <v>427</v>
      </c>
    </row>
    <row r="1004" spans="1:1">
      <c r="A1004" s="1" t="s">
        <v>1140</v>
      </c>
    </row>
    <row r="1005" spans="1:1">
      <c r="A1005" s="1" t="s">
        <v>1141</v>
      </c>
    </row>
    <row r="1006" spans="1:1">
      <c r="A1006" s="1" t="s">
        <v>1142</v>
      </c>
    </row>
    <row r="1007" spans="1:1">
      <c r="A1007" s="1" t="s">
        <v>1143</v>
      </c>
    </row>
    <row r="1008" spans="1:1">
      <c r="A1008" s="4" t="s">
        <v>1144</v>
      </c>
    </row>
    <row r="1009" spans="1:1">
      <c r="A1009" s="4" t="s">
        <v>1145</v>
      </c>
    </row>
    <row r="1010" ht="27" spans="1:1">
      <c r="A1010" s="5" t="s">
        <v>1146</v>
      </c>
    </row>
    <row r="1011" spans="1:1">
      <c r="A1011" s="5" t="s">
        <v>1147</v>
      </c>
    </row>
    <row r="1012" ht="27" spans="1:1">
      <c r="A1012" s="5" t="s">
        <v>1148</v>
      </c>
    </row>
    <row r="1013" ht="27" spans="1:1">
      <c r="A1013" s="5" t="s">
        <v>1149</v>
      </c>
    </row>
    <row r="1014" spans="1:1">
      <c r="A1014" s="5" t="s">
        <v>1150</v>
      </c>
    </row>
    <row r="1015" spans="1:1">
      <c r="A1015" s="5" t="s">
        <v>1151</v>
      </c>
    </row>
    <row r="1016" spans="1:1">
      <c r="A1016" s="4" t="s">
        <v>413</v>
      </c>
    </row>
    <row r="1017" spans="1:1">
      <c r="A1017" s="1" t="s">
        <v>1152</v>
      </c>
    </row>
    <row r="1018" ht="27" spans="1:1">
      <c r="A1018" s="1" t="s">
        <v>1153</v>
      </c>
    </row>
    <row r="1019" spans="1:1">
      <c r="A1019" s="1" t="s">
        <v>1154</v>
      </c>
    </row>
    <row r="1020" ht="27" spans="1:1">
      <c r="A1020" s="1" t="s">
        <v>1155</v>
      </c>
    </row>
    <row r="1021" spans="1:1">
      <c r="A1021" s="1" t="s">
        <v>1156</v>
      </c>
    </row>
    <row r="1022" spans="1:1">
      <c r="A1022" s="1" t="s">
        <v>1157</v>
      </c>
    </row>
    <row r="1023" spans="1:1">
      <c r="A1023" s="1" t="s">
        <v>1158</v>
      </c>
    </row>
    <row r="1024" spans="1:1">
      <c r="A1024" s="4" t="s">
        <v>427</v>
      </c>
    </row>
    <row r="1025" spans="1:1">
      <c r="A1025" s="1" t="s">
        <v>1159</v>
      </c>
    </row>
    <row r="1026" spans="1:1">
      <c r="A1026" s="1" t="s">
        <v>1160</v>
      </c>
    </row>
    <row r="1027" spans="1:1">
      <c r="A1027" s="1" t="s">
        <v>1161</v>
      </c>
    </row>
    <row r="1028" spans="1:1">
      <c r="A1028" s="1" t="s">
        <v>1162</v>
      </c>
    </row>
    <row r="1029" spans="1:1">
      <c r="A1029" s="4" t="s">
        <v>1163</v>
      </c>
    </row>
    <row r="1030" ht="27" spans="1:1">
      <c r="A1030" s="5" t="s">
        <v>1164</v>
      </c>
    </row>
    <row r="1031" ht="27" spans="1:1">
      <c r="A1031" s="5" t="s">
        <v>1165</v>
      </c>
    </row>
    <row r="1032" spans="1:1">
      <c r="A1032" s="4" t="s">
        <v>413</v>
      </c>
    </row>
    <row r="1033" spans="1:1">
      <c r="A1033" s="1" t="s">
        <v>1166</v>
      </c>
    </row>
    <row r="1034" spans="1:1">
      <c r="A1034" s="1" t="s">
        <v>1167</v>
      </c>
    </row>
    <row r="1035" spans="1:1">
      <c r="A1035" s="1" t="s">
        <v>1168</v>
      </c>
    </row>
    <row r="1036" ht="27" spans="1:1">
      <c r="A1036" s="1" t="s">
        <v>1169</v>
      </c>
    </row>
    <row r="1037" spans="1:1">
      <c r="A1037" s="4" t="s">
        <v>427</v>
      </c>
    </row>
    <row r="1038" spans="1:1">
      <c r="A1038" s="1" t="s">
        <v>1170</v>
      </c>
    </row>
    <row r="1039" spans="1:1">
      <c r="A1039" s="1" t="s">
        <v>1171</v>
      </c>
    </row>
    <row r="1040" spans="1:1">
      <c r="A1040" s="1" t="s">
        <v>1172</v>
      </c>
    </row>
    <row r="1041" spans="1:1">
      <c r="A1041" s="1" t="s">
        <v>1173</v>
      </c>
    </row>
    <row r="1042" spans="1:1">
      <c r="A1042" s="4" t="s">
        <v>1174</v>
      </c>
    </row>
    <row r="1043" spans="1:1">
      <c r="A1043" s="5" t="s">
        <v>1175</v>
      </c>
    </row>
    <row r="1044" ht="27" spans="1:1">
      <c r="A1044" s="5" t="s">
        <v>1176</v>
      </c>
    </row>
    <row r="1045" spans="1:1">
      <c r="A1045" s="5" t="s">
        <v>1177</v>
      </c>
    </row>
    <row r="1046" ht="27" spans="1:1">
      <c r="A1046" s="5" t="s">
        <v>1178</v>
      </c>
    </row>
    <row r="1047" spans="1:1">
      <c r="A1047" s="4" t="s">
        <v>576</v>
      </c>
    </row>
    <row r="1048" spans="1:1">
      <c r="A1048" s="1" t="s">
        <v>1179</v>
      </c>
    </row>
    <row r="1049" spans="1:1">
      <c r="A1049" s="1" t="s">
        <v>1180</v>
      </c>
    </row>
    <row r="1050" spans="1:1">
      <c r="A1050" s="1" t="s">
        <v>1181</v>
      </c>
    </row>
    <row r="1051" spans="1:1">
      <c r="A1051" s="4" t="s">
        <v>427</v>
      </c>
    </row>
    <row r="1052" spans="1:1">
      <c r="A1052" s="1" t="s">
        <v>1182</v>
      </c>
    </row>
    <row r="1053" spans="1:1">
      <c r="A1053" s="1" t="s">
        <v>1183</v>
      </c>
    </row>
    <row r="1054" spans="1:1">
      <c r="A1054" s="1" t="s">
        <v>1184</v>
      </c>
    </row>
    <row r="1055" spans="1:1">
      <c r="A1055" s="1" t="s">
        <v>1185</v>
      </c>
    </row>
    <row r="1057" spans="1:1">
      <c r="A1057" s="4" t="s">
        <v>1186</v>
      </c>
    </row>
    <row r="1058" spans="1:1">
      <c r="A1058" s="4" t="s">
        <v>1187</v>
      </c>
    </row>
    <row r="1059" spans="1:1">
      <c r="A1059" s="4" t="s">
        <v>1188</v>
      </c>
    </row>
    <row r="1060" spans="1:1">
      <c r="A1060" s="5" t="s">
        <v>1189</v>
      </c>
    </row>
    <row r="1061" ht="94.5" spans="1:1">
      <c r="A1061" s="5" t="s">
        <v>1190</v>
      </c>
    </row>
    <row r="1062" spans="1:1">
      <c r="A1062" s="5" t="s">
        <v>1191</v>
      </c>
    </row>
    <row r="1063" spans="1:1">
      <c r="A1063" s="5" t="s">
        <v>1192</v>
      </c>
    </row>
    <row r="1064" ht="27" spans="1:1">
      <c r="A1064" s="5" t="s">
        <v>1193</v>
      </c>
    </row>
    <row r="1065" spans="1:1">
      <c r="A1065" s="5" t="s">
        <v>1194</v>
      </c>
    </row>
    <row r="1066" ht="94.5" spans="1:1">
      <c r="A1066" s="5" t="s">
        <v>1195</v>
      </c>
    </row>
    <row r="1067" ht="40.5" spans="1:1">
      <c r="A1067" s="5" t="s">
        <v>1196</v>
      </c>
    </row>
    <row r="1068" spans="1:1">
      <c r="A1068" s="4" t="s">
        <v>1197</v>
      </c>
    </row>
    <row r="1069" ht="27" spans="1:1">
      <c r="A1069" s="1" t="s">
        <v>1198</v>
      </c>
    </row>
    <row r="1070" spans="1:1">
      <c r="A1070" s="1" t="s">
        <v>1199</v>
      </c>
    </row>
    <row r="1071" spans="1:1">
      <c r="A1071" s="1" t="s">
        <v>1200</v>
      </c>
    </row>
    <row r="1072" ht="27" spans="1:1">
      <c r="A1072" s="1" t="s">
        <v>1201</v>
      </c>
    </row>
    <row r="1073" ht="40.5" spans="1:1">
      <c r="A1073" s="1" t="s">
        <v>1202</v>
      </c>
    </row>
    <row r="1074" spans="1:1">
      <c r="A1074" s="4" t="s">
        <v>1203</v>
      </c>
    </row>
    <row r="1075" spans="1:1">
      <c r="A1075" s="1" t="s">
        <v>1204</v>
      </c>
    </row>
    <row r="1076" spans="1:1">
      <c r="A1076" s="1" t="s">
        <v>1205</v>
      </c>
    </row>
    <row r="1077" spans="1:1">
      <c r="A1077" s="1" t="s">
        <v>1206</v>
      </c>
    </row>
    <row r="1078" spans="1:1">
      <c r="A1078" s="1" t="s">
        <v>1207</v>
      </c>
    </row>
    <row r="1079" spans="1:1">
      <c r="A1079" s="1" t="s">
        <v>1208</v>
      </c>
    </row>
    <row r="1080" spans="1:1">
      <c r="A1080" s="4" t="s">
        <v>1209</v>
      </c>
    </row>
    <row r="1081" ht="54" spans="1:1">
      <c r="A1081" s="5" t="s">
        <v>1210</v>
      </c>
    </row>
    <row r="1082" ht="54" spans="1:1">
      <c r="A1082" s="5" t="s">
        <v>1211</v>
      </c>
    </row>
    <row r="1083" spans="1:1">
      <c r="A1083" s="4" t="s">
        <v>1197</v>
      </c>
    </row>
    <row r="1084" ht="40.5" spans="1:1">
      <c r="A1084" s="1" t="s">
        <v>1212</v>
      </c>
    </row>
    <row r="1085" spans="1:1">
      <c r="A1085" s="1" t="s">
        <v>1213</v>
      </c>
    </row>
    <row r="1086" spans="1:1">
      <c r="A1086" s="4" t="s">
        <v>1203</v>
      </c>
    </row>
    <row r="1087" spans="1:1">
      <c r="A1087" s="1" t="s">
        <v>1214</v>
      </c>
    </row>
    <row r="1088" ht="14.25" spans="1:1">
      <c r="A1088" s="1" t="s">
        <v>1215</v>
      </c>
    </row>
    <row r="1089" spans="1:1">
      <c r="A1089" s="4" t="s">
        <v>1216</v>
      </c>
    </row>
    <row r="1090" ht="27" spans="1:1">
      <c r="A1090" s="5" t="s">
        <v>1217</v>
      </c>
    </row>
    <row r="1091" ht="94.5" spans="1:1">
      <c r="A1091" s="5" t="s">
        <v>1218</v>
      </c>
    </row>
    <row r="1092" spans="1:1">
      <c r="A1092" s="4" t="s">
        <v>1197</v>
      </c>
    </row>
    <row r="1093" ht="81" spans="1:1">
      <c r="A1093" s="1" t="s">
        <v>1219</v>
      </c>
    </row>
    <row r="1094" spans="1:1">
      <c r="A1094" s="1" t="s">
        <v>1220</v>
      </c>
    </row>
    <row r="1095" spans="1:1">
      <c r="A1095" s="4" t="s">
        <v>1203</v>
      </c>
    </row>
    <row r="1096" spans="1:1">
      <c r="A1096" s="1" t="s">
        <v>1221</v>
      </c>
    </row>
    <row r="1097" spans="1:1">
      <c r="A1097" s="1" t="s">
        <v>1222</v>
      </c>
    </row>
    <row r="1098" spans="1:1">
      <c r="A1098" s="1" t="s">
        <v>1223</v>
      </c>
    </row>
    <row r="1099" spans="1:1">
      <c r="A1099" s="1" t="s">
        <v>1224</v>
      </c>
    </row>
    <row r="1100" spans="1:1">
      <c r="A1100" s="4" t="s">
        <v>1225</v>
      </c>
    </row>
    <row r="1101" spans="1:1">
      <c r="A1101" s="5" t="s">
        <v>1226</v>
      </c>
    </row>
    <row r="1102" ht="27" spans="1:1">
      <c r="A1102" s="5" t="s">
        <v>1227</v>
      </c>
    </row>
    <row r="1103" spans="1:1">
      <c r="A1103" s="1" t="s">
        <v>1197</v>
      </c>
    </row>
    <row r="1104" ht="40.5" spans="1:1">
      <c r="A1104" s="1" t="s">
        <v>1228</v>
      </c>
    </row>
    <row r="1105" spans="1:1">
      <c r="A1105" s="1" t="s">
        <v>1203</v>
      </c>
    </row>
    <row r="1106" spans="1:1">
      <c r="A1106" s="1" t="s">
        <v>1229</v>
      </c>
    </row>
    <row r="1107" spans="1:1">
      <c r="A1107" s="1" t="s">
        <v>1230</v>
      </c>
    </row>
    <row r="1108" ht="14.25" spans="1:1">
      <c r="A1108" s="1" t="s">
        <v>1231</v>
      </c>
    </row>
    <row r="1109" spans="1:1">
      <c r="A1109" s="1" t="s">
        <v>1232</v>
      </c>
    </row>
    <row r="1110" spans="1:1">
      <c r="A1110" s="4" t="s">
        <v>1233</v>
      </c>
    </row>
    <row r="1111" spans="1:1">
      <c r="A1111" s="5" t="s">
        <v>1234</v>
      </c>
    </row>
    <row r="1112" spans="1:1">
      <c r="A1112" s="5" t="s">
        <v>1235</v>
      </c>
    </row>
    <row r="1113" ht="40.5" spans="1:1">
      <c r="A1113" s="5" t="s">
        <v>1236</v>
      </c>
    </row>
    <row r="1114" spans="1:1">
      <c r="A1114" s="4" t="s">
        <v>1197</v>
      </c>
    </row>
    <row r="1115" spans="1:1">
      <c r="A1115" s="1" t="s">
        <v>1237</v>
      </c>
    </row>
    <row r="1116" spans="1:1">
      <c r="A1116" s="1" t="s">
        <v>1238</v>
      </c>
    </row>
    <row r="1117" spans="1:1">
      <c r="A1117" s="1" t="s">
        <v>1239</v>
      </c>
    </row>
    <row r="1118" spans="1:1">
      <c r="A1118" s="1" t="s">
        <v>1240</v>
      </c>
    </row>
    <row r="1119" spans="1:1">
      <c r="A1119" s="1" t="s">
        <v>1241</v>
      </c>
    </row>
    <row r="1120" spans="1:1">
      <c r="A1120" s="1" t="s">
        <v>1242</v>
      </c>
    </row>
    <row r="1121" spans="1:1">
      <c r="A1121" s="1" t="s">
        <v>1243</v>
      </c>
    </row>
    <row r="1122" spans="1:1">
      <c r="A1122" s="4" t="s">
        <v>1203</v>
      </c>
    </row>
    <row r="1123" spans="1:1">
      <c r="A1123" s="1" t="s">
        <v>1244</v>
      </c>
    </row>
    <row r="1124" spans="1:1">
      <c r="A1124" s="1" t="s">
        <v>1245</v>
      </c>
    </row>
    <row r="1125" spans="1:1">
      <c r="A1125" s="1" t="s">
        <v>1246</v>
      </c>
    </row>
    <row r="1126" spans="1:1">
      <c r="A1126" s="4" t="s">
        <v>1247</v>
      </c>
    </row>
    <row r="1127" spans="1:1">
      <c r="A1127" s="5" t="s">
        <v>1248</v>
      </c>
    </row>
    <row r="1128" ht="27" spans="1:1">
      <c r="A1128" s="5" t="s">
        <v>1249</v>
      </c>
    </row>
    <row r="1129" spans="1:1">
      <c r="A1129" s="4" t="s">
        <v>1197</v>
      </c>
    </row>
    <row r="1130" ht="27" spans="1:1">
      <c r="A1130" s="1" t="s">
        <v>1250</v>
      </c>
    </row>
    <row r="1131" spans="1:1">
      <c r="A1131" s="4" t="s">
        <v>1203</v>
      </c>
    </row>
    <row r="1132" spans="1:1">
      <c r="A1132" s="1" t="s">
        <v>1229</v>
      </c>
    </row>
    <row r="1133" spans="1:1">
      <c r="A1133" s="1" t="s">
        <v>1251</v>
      </c>
    </row>
    <row r="1134" spans="1:1">
      <c r="A1134" s="1" t="s">
        <v>1252</v>
      </c>
    </row>
    <row r="1135" spans="1:1">
      <c r="A1135" s="1" t="s">
        <v>1253</v>
      </c>
    </row>
    <row r="1136" spans="1:1">
      <c r="A1136" s="1" t="s">
        <v>1254</v>
      </c>
    </row>
    <row r="1137" spans="1:1">
      <c r="A1137" s="4" t="s">
        <v>1255</v>
      </c>
    </row>
    <row r="1138" ht="27" spans="1:1">
      <c r="A1138" s="5" t="s">
        <v>1256</v>
      </c>
    </row>
    <row r="1139" ht="27" spans="1:1">
      <c r="A1139" s="5" t="s">
        <v>1257</v>
      </c>
    </row>
    <row r="1140" spans="1:1">
      <c r="A1140" s="4" t="s">
        <v>1197</v>
      </c>
    </row>
    <row r="1141" ht="27" spans="1:1">
      <c r="A1141" s="1" t="s">
        <v>1258</v>
      </c>
    </row>
    <row r="1142" spans="1:1">
      <c r="A1142" s="4" t="s">
        <v>1203</v>
      </c>
    </row>
    <row r="1143" spans="1:1">
      <c r="A1143" s="1" t="s">
        <v>1229</v>
      </c>
    </row>
    <row r="1144" spans="1:1">
      <c r="A1144" s="1" t="s">
        <v>1259</v>
      </c>
    </row>
    <row r="1145" spans="1:1">
      <c r="A1145" s="1" t="s">
        <v>1260</v>
      </c>
    </row>
    <row r="1146" spans="1:1">
      <c r="A1146" s="4" t="s">
        <v>1261</v>
      </c>
    </row>
    <row r="1147" spans="1:1">
      <c r="A1147" s="5" t="s">
        <v>1262</v>
      </c>
    </row>
    <row r="1148" ht="94.5" spans="1:1">
      <c r="A1148" s="5" t="s">
        <v>1263</v>
      </c>
    </row>
    <row r="1149" spans="1:1">
      <c r="A1149" s="4" t="s">
        <v>1197</v>
      </c>
    </row>
    <row r="1150" spans="1:1">
      <c r="A1150" s="1" t="s">
        <v>1264</v>
      </c>
    </row>
    <row r="1151" spans="1:1">
      <c r="A1151" s="1" t="s">
        <v>1265</v>
      </c>
    </row>
    <row r="1152" spans="1:1">
      <c r="A1152" s="1" t="s">
        <v>1266</v>
      </c>
    </row>
    <row r="1153" spans="1:1">
      <c r="A1153" s="1" t="s">
        <v>1267</v>
      </c>
    </row>
    <row r="1154" spans="1:1">
      <c r="A1154" s="1" t="s">
        <v>1268</v>
      </c>
    </row>
    <row r="1155" spans="1:1">
      <c r="A1155" s="1" t="s">
        <v>1269</v>
      </c>
    </row>
    <row r="1156" spans="1:1">
      <c r="A1156" s="1" t="s">
        <v>1243</v>
      </c>
    </row>
    <row r="1157" spans="1:1">
      <c r="A1157" s="4" t="s">
        <v>1203</v>
      </c>
    </row>
    <row r="1158" spans="1:1">
      <c r="A1158" s="1" t="s">
        <v>1270</v>
      </c>
    </row>
    <row r="1159" spans="1:1">
      <c r="A1159" s="1" t="s">
        <v>1271</v>
      </c>
    </row>
    <row r="1160" spans="1:1">
      <c r="A1160" s="1" t="s">
        <v>1272</v>
      </c>
    </row>
    <row r="1161" spans="1:1">
      <c r="A1161" s="1" t="s">
        <v>1273</v>
      </c>
    </row>
    <row r="1162" spans="1:1">
      <c r="A1162" s="1" t="s">
        <v>1274</v>
      </c>
    </row>
    <row r="1163" spans="1:1">
      <c r="A1163" s="1" t="s">
        <v>1275</v>
      </c>
    </row>
    <row r="1164" spans="1:1">
      <c r="A1164" s="4" t="s">
        <v>1276</v>
      </c>
    </row>
    <row r="1165" ht="27" spans="1:1">
      <c r="A1165" s="5" t="s">
        <v>1277</v>
      </c>
    </row>
    <row r="1166" ht="40.5" spans="1:1">
      <c r="A1166" s="5" t="s">
        <v>1278</v>
      </c>
    </row>
    <row r="1167" ht="27" spans="1:1">
      <c r="A1167" s="5" t="s">
        <v>1279</v>
      </c>
    </row>
    <row r="1168" spans="1:1">
      <c r="A1168" s="4" t="s">
        <v>1197</v>
      </c>
    </row>
    <row r="1169" ht="40.5" spans="1:1">
      <c r="A1169" s="1" t="s">
        <v>1280</v>
      </c>
    </row>
    <row r="1170" spans="1:1">
      <c r="A1170" s="4" t="s">
        <v>1203</v>
      </c>
    </row>
    <row r="1171" spans="1:1">
      <c r="A1171" s="1" t="s">
        <v>1229</v>
      </c>
    </row>
    <row r="1172" spans="1:1">
      <c r="A1172" s="1" t="s">
        <v>1281</v>
      </c>
    </row>
    <row r="1173" spans="1:1">
      <c r="A1173" s="1" t="s">
        <v>1282</v>
      </c>
    </row>
    <row r="1174" spans="1:1">
      <c r="A1174" s="1" t="s">
        <v>1283</v>
      </c>
    </row>
    <row r="1175" spans="1:1">
      <c r="A1175" s="1" t="s">
        <v>1254</v>
      </c>
    </row>
    <row r="1176" spans="1:1">
      <c r="A1176" s="4" t="s">
        <v>1284</v>
      </c>
    </row>
    <row r="1177" ht="27" spans="1:1">
      <c r="A1177" s="5" t="s">
        <v>1285</v>
      </c>
    </row>
    <row r="1178" ht="40.5" spans="1:1">
      <c r="A1178" s="5" t="s">
        <v>1286</v>
      </c>
    </row>
    <row r="1179" spans="1:1">
      <c r="A1179" s="4" t="s">
        <v>1197</v>
      </c>
    </row>
    <row r="1180" ht="54" spans="1:1">
      <c r="A1180" s="1" t="s">
        <v>1287</v>
      </c>
    </row>
    <row r="1181" spans="1:1">
      <c r="A1181" s="4" t="s">
        <v>1203</v>
      </c>
    </row>
    <row r="1182" spans="1:1">
      <c r="A1182" s="1" t="s">
        <v>1288</v>
      </c>
    </row>
    <row r="1183" spans="1:1">
      <c r="A1183" s="1" t="s">
        <v>1289</v>
      </c>
    </row>
    <row r="1184" spans="1:1">
      <c r="A1184" s="1" t="s">
        <v>1290</v>
      </c>
    </row>
    <row r="1185" spans="1:1">
      <c r="A1185" s="1" t="s">
        <v>1291</v>
      </c>
    </row>
    <row r="1186" spans="1:1">
      <c r="A1186" s="4" t="s">
        <v>1292</v>
      </c>
    </row>
    <row r="1187" spans="1:1">
      <c r="A1187" s="5" t="s">
        <v>1293</v>
      </c>
    </row>
    <row r="1188" spans="1:1">
      <c r="A1188" s="5" t="s">
        <v>1294</v>
      </c>
    </row>
    <row r="1189" ht="27" spans="1:1">
      <c r="A1189" s="5" t="s">
        <v>1295</v>
      </c>
    </row>
    <row r="1190" spans="1:1">
      <c r="A1190" s="4" t="s">
        <v>1197</v>
      </c>
    </row>
    <row r="1191" ht="27" spans="1:1">
      <c r="A1191" s="1" t="s">
        <v>1296</v>
      </c>
    </row>
    <row r="1192" spans="1:1">
      <c r="A1192" s="4" t="s">
        <v>1203</v>
      </c>
    </row>
    <row r="1193" spans="1:1">
      <c r="A1193" s="1" t="s">
        <v>1297</v>
      </c>
    </row>
    <row r="1194" spans="1:1">
      <c r="A1194" s="1" t="s">
        <v>1298</v>
      </c>
    </row>
    <row r="1195" spans="1:1">
      <c r="A1195" s="1" t="s">
        <v>1299</v>
      </c>
    </row>
    <row r="1196" spans="1:1">
      <c r="A1196" s="1" t="s">
        <v>1300</v>
      </c>
    </row>
    <row r="1197" spans="1:1">
      <c r="A1197" s="4" t="s">
        <v>1301</v>
      </c>
    </row>
    <row r="1198" ht="27" spans="1:1">
      <c r="A1198" s="5" t="s">
        <v>1302</v>
      </c>
    </row>
    <row r="1199" ht="27" spans="1:1">
      <c r="A1199" s="5" t="s">
        <v>1303</v>
      </c>
    </row>
    <row r="1200" ht="81" spans="1:1">
      <c r="A1200" s="5" t="s">
        <v>1304</v>
      </c>
    </row>
    <row r="1201" spans="1:1">
      <c r="A1201" s="4" t="s">
        <v>1197</v>
      </c>
    </row>
    <row r="1202" ht="81" spans="1:1">
      <c r="A1202" s="1" t="s">
        <v>1305</v>
      </c>
    </row>
    <row r="1203" spans="1:1">
      <c r="A1203" s="4" t="s">
        <v>1203</v>
      </c>
    </row>
    <row r="1204" spans="1:1">
      <c r="A1204" s="1" t="s">
        <v>1306</v>
      </c>
    </row>
    <row r="1205" spans="1:1">
      <c r="A1205" s="1" t="s">
        <v>1307</v>
      </c>
    </row>
    <row r="1206" spans="1:1">
      <c r="A1206" s="1" t="s">
        <v>1308</v>
      </c>
    </row>
    <row r="1207" spans="1:1">
      <c r="A1207" s="1" t="s">
        <v>1309</v>
      </c>
    </row>
    <row r="1208" spans="1:1">
      <c r="A1208" s="1" t="s">
        <v>1310</v>
      </c>
    </row>
    <row r="1209" spans="1:1">
      <c r="A1209" s="4"/>
    </row>
    <row r="1210" spans="1:1">
      <c r="A1210" s="4" t="s">
        <v>1311</v>
      </c>
    </row>
    <row r="1211" spans="1:1">
      <c r="A1211" s="4" t="s">
        <v>1312</v>
      </c>
    </row>
    <row r="1212" spans="1:1">
      <c r="A1212" s="5" t="s">
        <v>1313</v>
      </c>
    </row>
    <row r="1213" ht="27" spans="1:1">
      <c r="A1213" s="5" t="s">
        <v>1102</v>
      </c>
    </row>
    <row r="1214" ht="27" spans="1:1">
      <c r="A1214" s="5" t="s">
        <v>1103</v>
      </c>
    </row>
    <row r="1215" ht="40.5" spans="1:1">
      <c r="A1215" s="5" t="s">
        <v>1104</v>
      </c>
    </row>
    <row r="1216" ht="27" spans="1:1">
      <c r="A1216" s="5" t="s">
        <v>1314</v>
      </c>
    </row>
    <row r="1217" spans="1:1">
      <c r="A1217" s="4" t="s">
        <v>1315</v>
      </c>
    </row>
    <row r="1218" ht="27" spans="1:1">
      <c r="A1218" s="1" t="s">
        <v>1316</v>
      </c>
    </row>
    <row r="1219" spans="1:1">
      <c r="A1219" s="1" t="s">
        <v>1317</v>
      </c>
    </row>
    <row r="1220" spans="1:1">
      <c r="A1220" s="1" t="s">
        <v>1318</v>
      </c>
    </row>
    <row r="1221" spans="1:1">
      <c r="A1221" s="1" t="s">
        <v>1319</v>
      </c>
    </row>
    <row r="1222" spans="1:1">
      <c r="A1222" s="1" t="s">
        <v>1320</v>
      </c>
    </row>
    <row r="1223" spans="1:1">
      <c r="A1223" s="1" t="s">
        <v>1321</v>
      </c>
    </row>
    <row r="1224" spans="1:1">
      <c r="A1224" s="1" t="s">
        <v>1322</v>
      </c>
    </row>
    <row r="1225" spans="1:1">
      <c r="A1225" s="1" t="s">
        <v>1323</v>
      </c>
    </row>
    <row r="1226" spans="1:1">
      <c r="A1226" s="1" t="s">
        <v>1324</v>
      </c>
    </row>
    <row r="1227" spans="1:1">
      <c r="A1227" s="1" t="s">
        <v>1325</v>
      </c>
    </row>
    <row r="1228" spans="1:1">
      <c r="A1228" s="1" t="s">
        <v>1326</v>
      </c>
    </row>
    <row r="1229" spans="1:1">
      <c r="A1229" s="1" t="s">
        <v>1327</v>
      </c>
    </row>
    <row r="1230" spans="1:1">
      <c r="A1230" s="1" t="s">
        <v>1328</v>
      </c>
    </row>
    <row r="1231" spans="1:1">
      <c r="A1231" s="1" t="s">
        <v>1243</v>
      </c>
    </row>
    <row r="1232" spans="1:1">
      <c r="A1232" s="4" t="s">
        <v>1329</v>
      </c>
    </row>
    <row r="1233" spans="1:1">
      <c r="A1233" s="1" t="s">
        <v>1229</v>
      </c>
    </row>
    <row r="1234" spans="1:1">
      <c r="A1234" s="1" t="s">
        <v>1330</v>
      </c>
    </row>
    <row r="1235" spans="1:1">
      <c r="A1235" s="1" t="s">
        <v>1299</v>
      </c>
    </row>
    <row r="1236" spans="1:1">
      <c r="A1236" s="1" t="s">
        <v>1331</v>
      </c>
    </row>
    <row r="1237" spans="1:1">
      <c r="A1237" s="1" t="s">
        <v>1332</v>
      </c>
    </row>
    <row r="1238" spans="1:1">
      <c r="A1238" s="4" t="s">
        <v>1333</v>
      </c>
    </row>
    <row r="1239" spans="1:1">
      <c r="A1239" s="5" t="s">
        <v>1334</v>
      </c>
    </row>
    <row r="1240" ht="27" spans="1:1">
      <c r="A1240" s="5" t="s">
        <v>1335</v>
      </c>
    </row>
    <row r="1241" spans="1:1">
      <c r="A1241" s="4" t="s">
        <v>1315</v>
      </c>
    </row>
    <row r="1242" ht="40.5" spans="1:1">
      <c r="A1242" s="1" t="s">
        <v>1336</v>
      </c>
    </row>
    <row r="1243" spans="1:1">
      <c r="A1243" s="4" t="s">
        <v>1329</v>
      </c>
    </row>
    <row r="1244" spans="1:1">
      <c r="A1244" s="1" t="s">
        <v>1229</v>
      </c>
    </row>
    <row r="1245" spans="1:1">
      <c r="A1245" s="1" t="s">
        <v>1330</v>
      </c>
    </row>
    <row r="1246" spans="1:1">
      <c r="A1246" s="1" t="s">
        <v>1299</v>
      </c>
    </row>
    <row r="1247" spans="1:1">
      <c r="A1247" s="1" t="s">
        <v>1337</v>
      </c>
    </row>
    <row r="1248" ht="27" spans="1:1">
      <c r="A1248" s="1" t="s">
        <v>1338</v>
      </c>
    </row>
    <row r="1249" spans="1:1">
      <c r="A1249" s="4" t="s">
        <v>1339</v>
      </c>
    </row>
    <row r="1250" ht="27" spans="1:1">
      <c r="A1250" s="5" t="s">
        <v>1340</v>
      </c>
    </row>
    <row r="1251" ht="27" spans="1:1">
      <c r="A1251" s="5" t="s">
        <v>1341</v>
      </c>
    </row>
    <row r="1252" spans="1:1">
      <c r="A1252" s="4" t="s">
        <v>1315</v>
      </c>
    </row>
    <row r="1253" ht="40.5" spans="1:1">
      <c r="A1253" s="1" t="s">
        <v>1342</v>
      </c>
    </row>
    <row r="1254" spans="1:1">
      <c r="A1254" s="4" t="s">
        <v>1329</v>
      </c>
    </row>
    <row r="1255" spans="1:1">
      <c r="A1255" s="1" t="s">
        <v>1229</v>
      </c>
    </row>
    <row r="1256" spans="1:1">
      <c r="A1256" s="1" t="s">
        <v>1343</v>
      </c>
    </row>
    <row r="1257" spans="1:1">
      <c r="A1257" s="1" t="s">
        <v>1344</v>
      </c>
    </row>
    <row r="1258" spans="1:1">
      <c r="A1258" s="1" t="s">
        <v>1345</v>
      </c>
    </row>
    <row r="1259" spans="1:1">
      <c r="A1259" s="1" t="s">
        <v>1346</v>
      </c>
    </row>
    <row r="1260" spans="1:1">
      <c r="A1260" s="1" t="s">
        <v>1347</v>
      </c>
    </row>
    <row r="1261" spans="1:1">
      <c r="A1261" s="4" t="s">
        <v>1348</v>
      </c>
    </row>
    <row r="1262" spans="1:1">
      <c r="A1262" s="5" t="s">
        <v>1349</v>
      </c>
    </row>
    <row r="1263" ht="27" spans="1:1">
      <c r="A1263" s="5" t="s">
        <v>1350</v>
      </c>
    </row>
    <row r="1264" spans="1:1">
      <c r="A1264" s="4" t="s">
        <v>1315</v>
      </c>
    </row>
    <row r="1265" ht="40.5" spans="1:1">
      <c r="A1265" s="1" t="s">
        <v>1351</v>
      </c>
    </row>
    <row r="1266" spans="1:1">
      <c r="A1266" s="4" t="s">
        <v>1329</v>
      </c>
    </row>
    <row r="1267" spans="1:1">
      <c r="A1267" s="1" t="s">
        <v>1229</v>
      </c>
    </row>
    <row r="1268" spans="1:1">
      <c r="A1268" s="1" t="s">
        <v>1330</v>
      </c>
    </row>
    <row r="1269" spans="1:1">
      <c r="A1269" s="1" t="s">
        <v>1299</v>
      </c>
    </row>
    <row r="1270" spans="1:1">
      <c r="A1270" s="1" t="s">
        <v>1337</v>
      </c>
    </row>
    <row r="1271" ht="27" spans="1:1">
      <c r="A1271" s="1" t="s">
        <v>1338</v>
      </c>
    </row>
    <row r="1272" spans="1:1">
      <c r="A1272" s="4" t="s">
        <v>1352</v>
      </c>
    </row>
    <row r="1273" spans="1:1">
      <c r="A1273" s="5" t="s">
        <v>1353</v>
      </c>
    </row>
    <row r="1274" ht="27" spans="1:1">
      <c r="A1274" s="5" t="s">
        <v>1354</v>
      </c>
    </row>
    <row r="1275" spans="1:1">
      <c r="A1275" s="4" t="s">
        <v>1315</v>
      </c>
    </row>
    <row r="1276" ht="54" spans="1:1">
      <c r="A1276" s="1" t="s">
        <v>1355</v>
      </c>
    </row>
    <row r="1277" spans="1:1">
      <c r="A1277" s="4" t="s">
        <v>1329</v>
      </c>
    </row>
    <row r="1278" spans="1:1">
      <c r="A1278" s="1" t="s">
        <v>1229</v>
      </c>
    </row>
    <row r="1279" spans="1:1">
      <c r="A1279" s="1" t="s">
        <v>1330</v>
      </c>
    </row>
    <row r="1280" spans="1:1">
      <c r="A1280" s="1" t="s">
        <v>1299</v>
      </c>
    </row>
    <row r="1281" spans="1:1">
      <c r="A1281" s="1" t="s">
        <v>1337</v>
      </c>
    </row>
    <row r="1282" ht="27" spans="1:1">
      <c r="A1282" s="1" t="s">
        <v>1338</v>
      </c>
    </row>
    <row r="1283" spans="1:1">
      <c r="A1283" s="4" t="s">
        <v>1356</v>
      </c>
    </row>
    <row r="1284" spans="1:1">
      <c r="A1284" s="5" t="s">
        <v>1357</v>
      </c>
    </row>
    <row r="1285" ht="27" spans="1:1">
      <c r="A1285" s="5" t="s">
        <v>1358</v>
      </c>
    </row>
    <row r="1286" spans="1:1">
      <c r="A1286" s="4" t="s">
        <v>1315</v>
      </c>
    </row>
    <row r="1287" ht="40.5" spans="1:1">
      <c r="A1287" s="1" t="s">
        <v>1359</v>
      </c>
    </row>
    <row r="1288" spans="1:1">
      <c r="A1288" s="4" t="s">
        <v>1329</v>
      </c>
    </row>
    <row r="1289" spans="1:1">
      <c r="A1289" s="1" t="s">
        <v>1229</v>
      </c>
    </row>
    <row r="1290" spans="1:1">
      <c r="A1290" s="1" t="s">
        <v>1330</v>
      </c>
    </row>
    <row r="1291" spans="1:1">
      <c r="A1291" s="1" t="s">
        <v>1299</v>
      </c>
    </row>
    <row r="1292" spans="1:1">
      <c r="A1292" s="1" t="s">
        <v>1337</v>
      </c>
    </row>
    <row r="1293" ht="27" spans="1:1">
      <c r="A1293" s="1" t="s">
        <v>1338</v>
      </c>
    </row>
    <row r="1294" spans="1:1">
      <c r="A1294" s="4" t="s">
        <v>1360</v>
      </c>
    </row>
    <row r="1295" spans="1:1">
      <c r="A1295" s="5" t="s">
        <v>1357</v>
      </c>
    </row>
    <row r="1296" ht="27" spans="1:1">
      <c r="A1296" s="5" t="s">
        <v>1361</v>
      </c>
    </row>
    <row r="1297" spans="1:1">
      <c r="A1297" s="4" t="s">
        <v>1315</v>
      </c>
    </row>
    <row r="1298" ht="40.5" spans="1:1">
      <c r="A1298" s="1" t="s">
        <v>1362</v>
      </c>
    </row>
    <row r="1299" spans="1:1">
      <c r="A1299" s="4" t="s">
        <v>1329</v>
      </c>
    </row>
    <row r="1300" spans="1:1">
      <c r="A1300" s="1" t="s">
        <v>1229</v>
      </c>
    </row>
    <row r="1301" spans="1:1">
      <c r="A1301" s="1" t="s">
        <v>1330</v>
      </c>
    </row>
    <row r="1302" spans="1:1">
      <c r="A1302" s="1" t="s">
        <v>1299</v>
      </c>
    </row>
    <row r="1303" spans="1:1">
      <c r="A1303" s="1" t="s">
        <v>1337</v>
      </c>
    </row>
    <row r="1304" ht="27" spans="1:1">
      <c r="A1304" s="1" t="s">
        <v>1338</v>
      </c>
    </row>
    <row r="1305" spans="1:1">
      <c r="A1305" s="4" t="s">
        <v>1363</v>
      </c>
    </row>
    <row r="1306" spans="1:1">
      <c r="A1306" s="5" t="s">
        <v>1357</v>
      </c>
    </row>
    <row r="1307" ht="27" spans="1:1">
      <c r="A1307" s="5" t="s">
        <v>1364</v>
      </c>
    </row>
    <row r="1308" spans="1:1">
      <c r="A1308" s="4" t="s">
        <v>1315</v>
      </c>
    </row>
    <row r="1309" ht="40.5" spans="1:1">
      <c r="A1309" s="1" t="s">
        <v>1365</v>
      </c>
    </row>
    <row r="1310" spans="1:1">
      <c r="A1310" s="4" t="s">
        <v>1329</v>
      </c>
    </row>
    <row r="1311" spans="1:1">
      <c r="A1311" s="1" t="s">
        <v>1229</v>
      </c>
    </row>
    <row r="1312" spans="1:1">
      <c r="A1312" s="1" t="s">
        <v>1330</v>
      </c>
    </row>
    <row r="1313" spans="1:1">
      <c r="A1313" s="1" t="s">
        <v>1299</v>
      </c>
    </row>
    <row r="1314" spans="1:1">
      <c r="A1314" s="1" t="s">
        <v>1337</v>
      </c>
    </row>
    <row r="1315" ht="27" spans="1:1">
      <c r="A1315" s="1" t="s">
        <v>1338</v>
      </c>
    </row>
    <row r="1316" spans="1:1">
      <c r="A1316" s="4" t="s">
        <v>1366</v>
      </c>
    </row>
    <row r="1317" ht="67.5" spans="1:1">
      <c r="A1317" s="5" t="s">
        <v>1367</v>
      </c>
    </row>
    <row r="1318" ht="54" spans="1:1">
      <c r="A1318" s="5" t="s">
        <v>1368</v>
      </c>
    </row>
    <row r="1319" spans="1:1">
      <c r="A1319" s="4" t="s">
        <v>1197</v>
      </c>
    </row>
    <row r="1320" ht="54" spans="1:1">
      <c r="A1320" s="1" t="s">
        <v>1369</v>
      </c>
    </row>
    <row r="1321" spans="1:1">
      <c r="A1321" s="4" t="s">
        <v>1203</v>
      </c>
    </row>
    <row r="1322" spans="1:1">
      <c r="A1322" s="1" t="s">
        <v>1370</v>
      </c>
    </row>
    <row r="1323" spans="1:1">
      <c r="A1323" s="1" t="s">
        <v>1371</v>
      </c>
    </row>
    <row r="1324" spans="1:1">
      <c r="A1324" s="1" t="s">
        <v>1372</v>
      </c>
    </row>
    <row r="1325" spans="1:1">
      <c r="A1325" s="1" t="s">
        <v>1224</v>
      </c>
    </row>
    <row r="1326" spans="1:1">
      <c r="A1326" s="4" t="s">
        <v>1373</v>
      </c>
    </row>
    <row r="1327" ht="27" spans="1:1">
      <c r="A1327" s="5" t="s">
        <v>1374</v>
      </c>
    </row>
    <row r="1328" ht="27" spans="1:1">
      <c r="A1328" s="5" t="s">
        <v>1375</v>
      </c>
    </row>
    <row r="1329" spans="1:1">
      <c r="A1329" s="4" t="s">
        <v>1197</v>
      </c>
    </row>
    <row r="1330" ht="27" spans="1:1">
      <c r="A1330" s="1" t="s">
        <v>1376</v>
      </c>
    </row>
    <row r="1331" spans="1:1">
      <c r="A1331" s="4" t="s">
        <v>1203</v>
      </c>
    </row>
    <row r="1332" spans="1:1">
      <c r="A1332" s="1" t="s">
        <v>1229</v>
      </c>
    </row>
    <row r="1333" spans="1:1">
      <c r="A1333" s="1" t="s">
        <v>1377</v>
      </c>
    </row>
    <row r="1334" spans="1:1">
      <c r="A1334" s="4" t="s">
        <v>1378</v>
      </c>
    </row>
    <row r="1335" ht="27" spans="1:1">
      <c r="A1335" s="5" t="s">
        <v>1379</v>
      </c>
    </row>
    <row r="1336" spans="1:1">
      <c r="A1336" s="5" t="s">
        <v>1380</v>
      </c>
    </row>
    <row r="1337" spans="1:1">
      <c r="A1337" s="4" t="s">
        <v>1197</v>
      </c>
    </row>
    <row r="1338" ht="27" spans="1:1">
      <c r="A1338" s="1" t="s">
        <v>1381</v>
      </c>
    </row>
    <row r="1339" spans="1:1">
      <c r="A1339" s="1" t="s">
        <v>1382</v>
      </c>
    </row>
    <row r="1340" spans="1:1">
      <c r="A1340" s="4" t="s">
        <v>427</v>
      </c>
    </row>
    <row r="1341" spans="1:1">
      <c r="A1341" s="1" t="s">
        <v>1229</v>
      </c>
    </row>
    <row r="1342" spans="1:1">
      <c r="A1342" s="1" t="s">
        <v>1383</v>
      </c>
    </row>
    <row r="1343" spans="1:1">
      <c r="A1343" s="4" t="s">
        <v>1384</v>
      </c>
    </row>
    <row r="1344" ht="40.5" spans="1:1">
      <c r="A1344" s="5" t="s">
        <v>1385</v>
      </c>
    </row>
    <row r="1345" spans="1:1">
      <c r="A1345" s="5" t="s">
        <v>1386</v>
      </c>
    </row>
    <row r="1346" ht="54" spans="1:1">
      <c r="A1346" s="5" t="s">
        <v>1387</v>
      </c>
    </row>
    <row r="1347" ht="54" spans="1:1">
      <c r="A1347" s="5" t="s">
        <v>1388</v>
      </c>
    </row>
    <row r="1348" spans="1:1">
      <c r="A1348" s="4" t="s">
        <v>1197</v>
      </c>
    </row>
    <row r="1349" ht="121.5" spans="1:1">
      <c r="A1349" s="1" t="s">
        <v>1389</v>
      </c>
    </row>
    <row r="1350" ht="27" spans="1:1">
      <c r="A1350" s="1" t="s">
        <v>1390</v>
      </c>
    </row>
    <row r="1351" spans="1:1">
      <c r="A1351" s="4" t="s">
        <v>1203</v>
      </c>
    </row>
    <row r="1352" spans="1:1">
      <c r="A1352" s="1" t="s">
        <v>1229</v>
      </c>
    </row>
    <row r="1353" spans="1:1">
      <c r="A1353" s="1" t="s">
        <v>1391</v>
      </c>
    </row>
    <row r="1354" spans="1:1">
      <c r="A1354" s="1" t="s">
        <v>1392</v>
      </c>
    </row>
    <row r="1355" spans="1:1">
      <c r="A1355" s="1" t="s">
        <v>1393</v>
      </c>
    </row>
    <row r="1356" spans="1:1">
      <c r="A1356" s="4" t="s">
        <v>1394</v>
      </c>
    </row>
    <row r="1357" spans="1:1">
      <c r="A1357" s="4" t="s">
        <v>1395</v>
      </c>
    </row>
    <row r="1358" ht="67.5" spans="1:1">
      <c r="A1358" s="5" t="s">
        <v>1396</v>
      </c>
    </row>
    <row r="1359" ht="40.5" spans="1:1">
      <c r="A1359" s="5" t="s">
        <v>1397</v>
      </c>
    </row>
    <row r="1360" spans="1:1">
      <c r="A1360" s="4" t="s">
        <v>1203</v>
      </c>
    </row>
    <row r="1361" ht="27" spans="1:1">
      <c r="A1361" s="1" t="s">
        <v>1398</v>
      </c>
    </row>
    <row r="1362" spans="1:1">
      <c r="A1362" s="1" t="s">
        <v>1399</v>
      </c>
    </row>
    <row r="1363" spans="1:1">
      <c r="A1363" s="1" t="s">
        <v>1400</v>
      </c>
    </row>
    <row r="1364" spans="1:1">
      <c r="A1364" s="1" t="s">
        <v>1401</v>
      </c>
    </row>
    <row r="1365" spans="1:1">
      <c r="A1365" s="4" t="s">
        <v>1402</v>
      </c>
    </row>
    <row r="1366" ht="40.5" spans="1:1">
      <c r="A1366" s="5" t="s">
        <v>1403</v>
      </c>
    </row>
    <row r="1367" ht="27" spans="1:1">
      <c r="A1367" s="5" t="s">
        <v>1404</v>
      </c>
    </row>
    <row r="1368" ht="67.5" spans="1:1">
      <c r="A1368" s="5" t="s">
        <v>1405</v>
      </c>
    </row>
    <row r="1369" spans="1:1">
      <c r="A1369" s="4" t="s">
        <v>1197</v>
      </c>
    </row>
    <row r="1370" spans="1:1">
      <c r="A1370" s="1" t="s">
        <v>1406</v>
      </c>
    </row>
    <row r="1371" ht="27" spans="1:1">
      <c r="A1371" s="1" t="s">
        <v>1407</v>
      </c>
    </row>
    <row r="1372" spans="1:1">
      <c r="A1372" s="1" t="s">
        <v>1408</v>
      </c>
    </row>
    <row r="1373" spans="1:1">
      <c r="A1373" s="1" t="s">
        <v>1409</v>
      </c>
    </row>
    <row r="1374" spans="1:1">
      <c r="A1374" s="1" t="s">
        <v>1410</v>
      </c>
    </row>
    <row r="1375" spans="1:1">
      <c r="A1375" s="1" t="s">
        <v>1411</v>
      </c>
    </row>
    <row r="1376" ht="27" spans="1:1">
      <c r="A1376" s="1" t="s">
        <v>1412</v>
      </c>
    </row>
    <row r="1377" spans="1:1">
      <c r="A1377" s="4" t="s">
        <v>1203</v>
      </c>
    </row>
    <row r="1378" spans="1:1">
      <c r="A1378" s="1" t="s">
        <v>1413</v>
      </c>
    </row>
    <row r="1379" spans="1:1">
      <c r="A1379" s="1" t="s">
        <v>1414</v>
      </c>
    </row>
    <row r="1380" spans="1:1">
      <c r="A1380" s="1" t="s">
        <v>1415</v>
      </c>
    </row>
    <row r="1381" spans="1:1">
      <c r="A1381" s="1" t="s">
        <v>1416</v>
      </c>
    </row>
    <row r="1382" spans="1:1">
      <c r="A1382" s="4" t="s">
        <v>1417</v>
      </c>
    </row>
    <row r="1383" ht="27" spans="1:1">
      <c r="A1383" s="5" t="s">
        <v>1418</v>
      </c>
    </row>
    <row r="1384" ht="67.5" spans="1:1">
      <c r="A1384" s="5" t="s">
        <v>1419</v>
      </c>
    </row>
    <row r="1385" spans="1:1">
      <c r="A1385" s="4" t="s">
        <v>1197</v>
      </c>
    </row>
    <row r="1386" ht="27" spans="1:1">
      <c r="A1386" s="1" t="s">
        <v>1420</v>
      </c>
    </row>
    <row r="1387" spans="1:1">
      <c r="A1387" s="4" t="s">
        <v>1203</v>
      </c>
    </row>
    <row r="1388" spans="1:1">
      <c r="A1388" s="1" t="s">
        <v>1421</v>
      </c>
    </row>
    <row r="1389" spans="1:1">
      <c r="A1389" s="1" t="s">
        <v>1422</v>
      </c>
    </row>
    <row r="1390" spans="1:1">
      <c r="A1390" s="1" t="s">
        <v>1423</v>
      </c>
    </row>
    <row r="1391" spans="1:1">
      <c r="A1391" s="1" t="s">
        <v>1424</v>
      </c>
    </row>
    <row r="1392" spans="1:1">
      <c r="A1392" s="4" t="s">
        <v>1425</v>
      </c>
    </row>
    <row r="1393" spans="1:1">
      <c r="A1393" s="5" t="s">
        <v>1426</v>
      </c>
    </row>
    <row r="1394" spans="1:1">
      <c r="A1394" s="5" t="s">
        <v>1427</v>
      </c>
    </row>
    <row r="1395" spans="1:1">
      <c r="A1395" s="5" t="s">
        <v>1428</v>
      </c>
    </row>
    <row r="1396" spans="1:1">
      <c r="A1396" s="5" t="s">
        <v>1429</v>
      </c>
    </row>
    <row r="1397" spans="1:1">
      <c r="A1397" s="5" t="s">
        <v>1430</v>
      </c>
    </row>
    <row r="1398" spans="1:1">
      <c r="A1398" s="5" t="s">
        <v>1431</v>
      </c>
    </row>
    <row r="1399" ht="27" spans="1:1">
      <c r="A1399" s="5" t="s">
        <v>1432</v>
      </c>
    </row>
    <row r="1400" spans="1:1">
      <c r="A1400" s="5" t="s">
        <v>1433</v>
      </c>
    </row>
    <row r="1401" spans="1:1">
      <c r="A1401" s="4" t="s">
        <v>1434</v>
      </c>
    </row>
    <row r="1402" spans="1:1">
      <c r="A1402" s="4" t="s">
        <v>1010</v>
      </c>
    </row>
    <row r="1403" ht="40.5" spans="1:1">
      <c r="A1403" s="1" t="s">
        <v>1435</v>
      </c>
    </row>
    <row r="1404" spans="1:1">
      <c r="A1404" s="4" t="s">
        <v>1015</v>
      </c>
    </row>
    <row r="1405" spans="1:1">
      <c r="A1405" s="1" t="s">
        <v>1016</v>
      </c>
    </row>
    <row r="1406" spans="1:1">
      <c r="A1406" s="1" t="s">
        <v>1017</v>
      </c>
    </row>
    <row r="1407" spans="1:1">
      <c r="A1407" s="1" t="s">
        <v>1436</v>
      </c>
    </row>
    <row r="1408" spans="1:1">
      <c r="A1408" s="1" t="s">
        <v>1019</v>
      </c>
    </row>
    <row r="1409" spans="1:1">
      <c r="A1409" s="4" t="s">
        <v>1437</v>
      </c>
    </row>
    <row r="1410" spans="1:1">
      <c r="A1410" s="4" t="s">
        <v>1010</v>
      </c>
    </row>
    <row r="1411" ht="81" spans="1:1">
      <c r="A1411" s="1" t="s">
        <v>1438</v>
      </c>
    </row>
    <row r="1412" spans="1:1">
      <c r="A1412" s="1" t="s">
        <v>1243</v>
      </c>
    </row>
    <row r="1413" spans="1:1">
      <c r="A1413" s="4" t="s">
        <v>1015</v>
      </c>
    </row>
    <row r="1414" spans="1:1">
      <c r="A1414" s="1" t="s">
        <v>1016</v>
      </c>
    </row>
    <row r="1415" spans="1:1">
      <c r="A1415" s="1" t="s">
        <v>1017</v>
      </c>
    </row>
    <row r="1416" spans="1:1">
      <c r="A1416" s="1" t="s">
        <v>1436</v>
      </c>
    </row>
    <row r="1417" spans="1:1">
      <c r="A1417" s="1" t="s">
        <v>1019</v>
      </c>
    </row>
    <row r="1418" ht="27" spans="1:1">
      <c r="A1418" s="4" t="s">
        <v>1439</v>
      </c>
    </row>
    <row r="1419" spans="1:1">
      <c r="A1419" s="4" t="s">
        <v>1010</v>
      </c>
    </row>
    <row r="1420" ht="54" spans="1:1">
      <c r="A1420" s="1" t="s">
        <v>1440</v>
      </c>
    </row>
    <row r="1421" spans="1:1">
      <c r="A1421" s="1" t="s">
        <v>1243</v>
      </c>
    </row>
    <row r="1422" spans="1:1">
      <c r="A1422" s="4" t="s">
        <v>1015</v>
      </c>
    </row>
    <row r="1423" spans="1:1">
      <c r="A1423" s="1" t="s">
        <v>1016</v>
      </c>
    </row>
    <row r="1424" spans="1:1">
      <c r="A1424" s="1" t="s">
        <v>1017</v>
      </c>
    </row>
    <row r="1425" spans="1:1">
      <c r="A1425" s="1" t="s">
        <v>1436</v>
      </c>
    </row>
    <row r="1426" spans="1:1">
      <c r="A1426" s="1" t="s">
        <v>1019</v>
      </c>
    </row>
    <row r="1427" spans="1:1">
      <c r="A1427" s="4" t="s">
        <v>1441</v>
      </c>
    </row>
    <row r="1428" spans="1:1">
      <c r="A1428" s="4" t="s">
        <v>1010</v>
      </c>
    </row>
    <row r="1429" ht="67.5" spans="1:1">
      <c r="A1429" s="1" t="s">
        <v>1442</v>
      </c>
    </row>
    <row r="1430" spans="1:1">
      <c r="A1430" s="1" t="s">
        <v>1243</v>
      </c>
    </row>
    <row r="1431" spans="1:1">
      <c r="A1431" s="4" t="s">
        <v>1015</v>
      </c>
    </row>
    <row r="1432" spans="1:1">
      <c r="A1432" s="1" t="s">
        <v>1016</v>
      </c>
    </row>
    <row r="1433" spans="1:1">
      <c r="A1433" s="1" t="s">
        <v>1017</v>
      </c>
    </row>
    <row r="1434" spans="1:1">
      <c r="A1434" s="1" t="s">
        <v>1436</v>
      </c>
    </row>
    <row r="1435" spans="1:1">
      <c r="A1435" s="1" t="s">
        <v>1019</v>
      </c>
    </row>
    <row r="1436" spans="1:1">
      <c r="A1436" s="4" t="s">
        <v>1443</v>
      </c>
    </row>
    <row r="1437" spans="1:1">
      <c r="A1437" s="4" t="s">
        <v>1010</v>
      </c>
    </row>
    <row r="1438" ht="135" spans="1:1">
      <c r="A1438" s="1" t="s">
        <v>1444</v>
      </c>
    </row>
    <row r="1439" ht="162" spans="1:1">
      <c r="A1439" s="1" t="s">
        <v>1445</v>
      </c>
    </row>
    <row r="1440" spans="1:1">
      <c r="A1440" s="1" t="s">
        <v>1446</v>
      </c>
    </row>
    <row r="1441" spans="1:1">
      <c r="A1441" s="4" t="s">
        <v>1015</v>
      </c>
    </row>
    <row r="1442" spans="1:1">
      <c r="A1442" s="1" t="s">
        <v>1016</v>
      </c>
    </row>
    <row r="1443" spans="1:1">
      <c r="A1443" s="1" t="s">
        <v>1017</v>
      </c>
    </row>
    <row r="1444" spans="1:1">
      <c r="A1444" s="1" t="s">
        <v>1436</v>
      </c>
    </row>
    <row r="1445" spans="1:1">
      <c r="A1445" s="1" t="s">
        <v>1019</v>
      </c>
    </row>
    <row r="1446" spans="1:1">
      <c r="A1446" s="4" t="s">
        <v>1447</v>
      </c>
    </row>
    <row r="1447" spans="1:1">
      <c r="A1447" s="4" t="s">
        <v>1010</v>
      </c>
    </row>
    <row r="1448" ht="67.5" spans="1:1">
      <c r="A1448" s="1" t="s">
        <v>1448</v>
      </c>
    </row>
    <row r="1449" spans="1:1">
      <c r="A1449" s="1" t="s">
        <v>1243</v>
      </c>
    </row>
    <row r="1450" spans="1:1">
      <c r="A1450" s="4" t="s">
        <v>1015</v>
      </c>
    </row>
    <row r="1451" spans="1:1">
      <c r="A1451" s="1" t="s">
        <v>1016</v>
      </c>
    </row>
    <row r="1452" spans="1:1">
      <c r="A1452" s="1" t="s">
        <v>1017</v>
      </c>
    </row>
    <row r="1453" spans="1:1">
      <c r="A1453" s="1" t="s">
        <v>1436</v>
      </c>
    </row>
    <row r="1454" spans="1:1">
      <c r="A1454" s="1" t="s">
        <v>1019</v>
      </c>
    </row>
    <row r="1455" spans="1:1">
      <c r="A1455" s="4" t="s">
        <v>1449</v>
      </c>
    </row>
    <row r="1456" spans="1:1">
      <c r="A1456" s="4" t="s">
        <v>1450</v>
      </c>
    </row>
    <row r="1457" spans="1:1">
      <c r="A1457" s="4" t="s">
        <v>1451</v>
      </c>
    </row>
    <row r="1458" ht="202.5" spans="1:1">
      <c r="A1458" s="1" t="s">
        <v>1452</v>
      </c>
    </row>
    <row r="1459" spans="1:1">
      <c r="A1459" s="1" t="s">
        <v>1243</v>
      </c>
    </row>
    <row r="1460" spans="1:1">
      <c r="A1460" s="4" t="s">
        <v>1453</v>
      </c>
    </row>
    <row r="1461" spans="1:1">
      <c r="A1461" s="1" t="s">
        <v>1016</v>
      </c>
    </row>
    <row r="1462" spans="1:1">
      <c r="A1462" s="1" t="s">
        <v>1017</v>
      </c>
    </row>
    <row r="1463" spans="1:1">
      <c r="A1463" s="1" t="s">
        <v>1436</v>
      </c>
    </row>
    <row r="1464" spans="1:1">
      <c r="A1464" s="1" t="s">
        <v>1019</v>
      </c>
    </row>
    <row r="1465" spans="1:1">
      <c r="A1465" s="4" t="s">
        <v>1454</v>
      </c>
    </row>
    <row r="1466" ht="27" spans="1:1">
      <c r="A1466" s="5" t="s">
        <v>1455</v>
      </c>
    </row>
    <row r="1467" ht="27" spans="1:1">
      <c r="A1467" s="5" t="s">
        <v>1103</v>
      </c>
    </row>
    <row r="1468" ht="40.5" spans="1:1">
      <c r="A1468" s="5" t="s">
        <v>1104</v>
      </c>
    </row>
    <row r="1469" ht="27" spans="1:1">
      <c r="A1469" s="5" t="s">
        <v>1432</v>
      </c>
    </row>
    <row r="1470" spans="1:1">
      <c r="A1470" s="5" t="s">
        <v>1433</v>
      </c>
    </row>
    <row r="1471" spans="1:1">
      <c r="A1471" s="4" t="s">
        <v>1451</v>
      </c>
    </row>
    <row r="1472" ht="54" spans="1:1">
      <c r="A1472" s="1" t="s">
        <v>1456</v>
      </c>
    </row>
    <row r="1473" spans="1:1">
      <c r="A1473" s="1" t="s">
        <v>1243</v>
      </c>
    </row>
    <row r="1474" spans="1:1">
      <c r="A1474" s="4" t="s">
        <v>1453</v>
      </c>
    </row>
    <row r="1475" spans="1:1">
      <c r="A1475" s="1" t="s">
        <v>1016</v>
      </c>
    </row>
    <row r="1476" spans="1:1">
      <c r="A1476" s="1" t="s">
        <v>1017</v>
      </c>
    </row>
    <row r="1477" spans="1:1">
      <c r="A1477" s="1" t="s">
        <v>1457</v>
      </c>
    </row>
    <row r="1478" spans="1:1">
      <c r="A1478" s="1" t="s">
        <v>1458</v>
      </c>
    </row>
    <row r="1479" spans="1:1">
      <c r="A1479" s="4" t="s">
        <v>1459</v>
      </c>
    </row>
    <row r="1480" spans="1:1">
      <c r="A1480" s="4" t="s">
        <v>1450</v>
      </c>
    </row>
    <row r="1481" spans="1:1">
      <c r="A1481" s="4" t="s">
        <v>1451</v>
      </c>
    </row>
    <row r="1482" ht="108" spans="1:1">
      <c r="A1482" s="1" t="s">
        <v>1460</v>
      </c>
    </row>
    <row r="1483" spans="1:1">
      <c r="A1483" s="1" t="s">
        <v>1461</v>
      </c>
    </row>
    <row r="1484" spans="1:1">
      <c r="A1484" s="4" t="s">
        <v>1453</v>
      </c>
    </row>
    <row r="1485" spans="1:1">
      <c r="A1485" s="1" t="s">
        <v>1016</v>
      </c>
    </row>
    <row r="1486" spans="1:1">
      <c r="A1486" s="1" t="s">
        <v>1017</v>
      </c>
    </row>
    <row r="1487" spans="1:1">
      <c r="A1487" s="1" t="s">
        <v>1436</v>
      </c>
    </row>
    <row r="1488" spans="1:1">
      <c r="A1488" s="1" t="s">
        <v>1019</v>
      </c>
    </row>
    <row r="1489" spans="1:1">
      <c r="A1489" s="4" t="s">
        <v>1462</v>
      </c>
    </row>
    <row r="1490" ht="27" spans="1:1">
      <c r="A1490" s="5" t="s">
        <v>1455</v>
      </c>
    </row>
    <row r="1491" ht="27" spans="1:1">
      <c r="A1491" s="5" t="s">
        <v>1103</v>
      </c>
    </row>
    <row r="1492" ht="40.5" spans="1:1">
      <c r="A1492" s="5" t="s">
        <v>1104</v>
      </c>
    </row>
    <row r="1493" ht="27" spans="1:1">
      <c r="A1493" s="5" t="s">
        <v>1432</v>
      </c>
    </row>
    <row r="1494" spans="1:1">
      <c r="A1494" s="5" t="s">
        <v>1433</v>
      </c>
    </row>
    <row r="1495" spans="1:1">
      <c r="A1495" s="4" t="s">
        <v>1451</v>
      </c>
    </row>
    <row r="1496" ht="54" spans="1:1">
      <c r="A1496" s="1" t="s">
        <v>1463</v>
      </c>
    </row>
    <row r="1497" spans="1:1">
      <c r="A1497" s="4" t="s">
        <v>1453</v>
      </c>
    </row>
    <row r="1498" spans="1:1">
      <c r="A1498" s="1" t="s">
        <v>1016</v>
      </c>
    </row>
    <row r="1499" spans="1:1">
      <c r="A1499" s="1" t="s">
        <v>1017</v>
      </c>
    </row>
    <row r="1500" spans="1:1">
      <c r="A1500" s="1" t="s">
        <v>1457</v>
      </c>
    </row>
    <row r="1501" spans="1:1">
      <c r="A1501" s="1" t="s">
        <v>1458</v>
      </c>
    </row>
    <row r="1502" spans="1:1">
      <c r="A1502" s="4" t="s">
        <v>1464</v>
      </c>
    </row>
    <row r="1503" spans="1:1">
      <c r="A1503" s="4" t="s">
        <v>1010</v>
      </c>
    </row>
    <row r="1504" ht="27" spans="1:1">
      <c r="A1504" s="1" t="s">
        <v>1465</v>
      </c>
    </row>
    <row r="1505" spans="1:1">
      <c r="A1505" s="4" t="s">
        <v>1015</v>
      </c>
    </row>
    <row r="1506" spans="1:1">
      <c r="A1506" s="1" t="s">
        <v>1016</v>
      </c>
    </row>
    <row r="1507" spans="1:1">
      <c r="A1507" s="1" t="s">
        <v>1017</v>
      </c>
    </row>
    <row r="1508" spans="1:1">
      <c r="A1508" s="1" t="s">
        <v>1436</v>
      </c>
    </row>
    <row r="1509" spans="1:1">
      <c r="A1509" s="1" t="s">
        <v>1019</v>
      </c>
    </row>
    <row r="1510" spans="1:1">
      <c r="A1510" s="4" t="s">
        <v>1466</v>
      </c>
    </row>
    <row r="1511" spans="1:1">
      <c r="A1511" s="4" t="s">
        <v>1467</v>
      </c>
    </row>
    <row r="1512" ht="27" spans="1:1">
      <c r="A1512" s="5" t="s">
        <v>1468</v>
      </c>
    </row>
    <row r="1513" spans="1:1">
      <c r="A1513" s="5" t="s">
        <v>1469</v>
      </c>
    </row>
    <row r="1514" spans="1:1">
      <c r="A1514" s="4" t="s">
        <v>1010</v>
      </c>
    </row>
    <row r="1515" spans="1:1">
      <c r="A1515" s="1" t="s">
        <v>1470</v>
      </c>
    </row>
    <row r="1516" spans="1:1">
      <c r="A1516" s="1" t="s">
        <v>1471</v>
      </c>
    </row>
    <row r="1517" spans="1:1">
      <c r="A1517" s="1" t="s">
        <v>1472</v>
      </c>
    </row>
    <row r="1518" spans="1:1">
      <c r="A1518" s="4" t="s">
        <v>1015</v>
      </c>
    </row>
    <row r="1519" spans="1:1">
      <c r="A1519" s="1" t="s">
        <v>1473</v>
      </c>
    </row>
    <row r="1520" spans="1:1">
      <c r="A1520" s="1" t="s">
        <v>1474</v>
      </c>
    </row>
    <row r="1521" spans="1:1">
      <c r="A1521" s="1" t="s">
        <v>1475</v>
      </c>
    </row>
    <row r="1522" spans="1:1">
      <c r="A1522" s="1" t="s">
        <v>1476</v>
      </c>
    </row>
    <row r="1523" spans="1:1">
      <c r="A1523" s="4" t="s">
        <v>1477</v>
      </c>
    </row>
    <row r="1524" ht="27" spans="1:1">
      <c r="A1524" s="5" t="s">
        <v>1478</v>
      </c>
    </row>
    <row r="1525" ht="40.5" spans="1:1">
      <c r="A1525" s="5" t="s">
        <v>1479</v>
      </c>
    </row>
    <row r="1526" spans="1:1">
      <c r="A1526" s="5" t="s">
        <v>1480</v>
      </c>
    </row>
    <row r="1527" spans="1:1">
      <c r="A1527" s="5" t="s">
        <v>1481</v>
      </c>
    </row>
    <row r="1528" spans="1:1">
      <c r="A1528" s="5" t="s">
        <v>1482</v>
      </c>
    </row>
    <row r="1529" spans="1:1">
      <c r="A1529" s="5" t="s">
        <v>1483</v>
      </c>
    </row>
    <row r="1530" spans="1:1">
      <c r="A1530" s="4" t="s">
        <v>1010</v>
      </c>
    </row>
    <row r="1531" spans="1:1">
      <c r="A1531" s="1" t="s">
        <v>1470</v>
      </c>
    </row>
    <row r="1532" spans="1:1">
      <c r="A1532" s="1" t="s">
        <v>1484</v>
      </c>
    </row>
    <row r="1533" spans="1:1">
      <c r="A1533" s="1" t="s">
        <v>1485</v>
      </c>
    </row>
    <row r="1534" spans="1:1">
      <c r="A1534" s="1" t="s">
        <v>1486</v>
      </c>
    </row>
    <row r="1535" spans="1:1">
      <c r="A1535" s="4" t="s">
        <v>1015</v>
      </c>
    </row>
    <row r="1536" spans="1:1">
      <c r="A1536" s="1" t="s">
        <v>1473</v>
      </c>
    </row>
    <row r="1537" spans="1:1">
      <c r="A1537" s="1" t="s">
        <v>1474</v>
      </c>
    </row>
    <row r="1538" spans="1:1">
      <c r="A1538" s="1" t="s">
        <v>1475</v>
      </c>
    </row>
    <row r="1539" spans="1:1">
      <c r="A1539" s="1" t="s">
        <v>1476</v>
      </c>
    </row>
    <row r="1540" spans="1:1">
      <c r="A1540" s="4" t="s">
        <v>1487</v>
      </c>
    </row>
    <row r="1541" ht="27" spans="1:1">
      <c r="A1541" s="5" t="s">
        <v>1488</v>
      </c>
    </row>
    <row r="1542" spans="1:1">
      <c r="A1542" s="5" t="s">
        <v>1489</v>
      </c>
    </row>
    <row r="1543" spans="1:1">
      <c r="A1543" s="5" t="s">
        <v>1490</v>
      </c>
    </row>
    <row r="1544" spans="1:1">
      <c r="A1544" s="5" t="s">
        <v>1491</v>
      </c>
    </row>
    <row r="1545" spans="1:1">
      <c r="A1545" s="5" t="s">
        <v>1492</v>
      </c>
    </row>
    <row r="1546" spans="1:1">
      <c r="A1546" s="5" t="s">
        <v>1493</v>
      </c>
    </row>
    <row r="1547" spans="1:1">
      <c r="A1547" s="5" t="s">
        <v>1494</v>
      </c>
    </row>
    <row r="1548" spans="1:1">
      <c r="A1548" s="5" t="s">
        <v>1495</v>
      </c>
    </row>
    <row r="1549" spans="1:1">
      <c r="A1549" s="5" t="s">
        <v>1496</v>
      </c>
    </row>
    <row r="1550" spans="1:1">
      <c r="A1550" s="5" t="s">
        <v>1497</v>
      </c>
    </row>
    <row r="1551" spans="1:1">
      <c r="A1551" s="5" t="s">
        <v>1498</v>
      </c>
    </row>
    <row r="1552" ht="27" spans="1:1">
      <c r="A1552" s="5" t="s">
        <v>1499</v>
      </c>
    </row>
    <row r="1553" spans="1:1">
      <c r="A1553" s="4" t="s">
        <v>1010</v>
      </c>
    </row>
    <row r="1554" spans="1:1">
      <c r="A1554" s="1" t="s">
        <v>1470</v>
      </c>
    </row>
    <row r="1555" spans="1:1">
      <c r="A1555" s="1" t="s">
        <v>1500</v>
      </c>
    </row>
    <row r="1556" ht="27" spans="1:1">
      <c r="A1556" s="1" t="s">
        <v>1501</v>
      </c>
    </row>
    <row r="1557" spans="1:1">
      <c r="A1557" s="4" t="s">
        <v>1015</v>
      </c>
    </row>
    <row r="1558" spans="1:1">
      <c r="A1558" s="1" t="s">
        <v>1502</v>
      </c>
    </row>
    <row r="1559" spans="1:1">
      <c r="A1559" s="1" t="s">
        <v>1503</v>
      </c>
    </row>
    <row r="1560" spans="1:1">
      <c r="A1560" s="1" t="s">
        <v>1504</v>
      </c>
    </row>
    <row r="1561" spans="1:1">
      <c r="A1561" s="1" t="s">
        <v>1505</v>
      </c>
    </row>
    <row r="1562" spans="1:1">
      <c r="A1562" s="4" t="s">
        <v>1506</v>
      </c>
    </row>
    <row r="1563" spans="1:1">
      <c r="A1563" s="4" t="s">
        <v>1507</v>
      </c>
    </row>
    <row r="1564" spans="1:1">
      <c r="A1564" s="5" t="s">
        <v>1508</v>
      </c>
    </row>
    <row r="1565" spans="1:1">
      <c r="A1565" s="5" t="s">
        <v>1509</v>
      </c>
    </row>
    <row r="1566" spans="1:1">
      <c r="A1566" s="5" t="s">
        <v>1510</v>
      </c>
    </row>
    <row r="1567" spans="1:1">
      <c r="A1567" s="5" t="s">
        <v>1511</v>
      </c>
    </row>
    <row r="1568" spans="1:1">
      <c r="A1568" s="5" t="s">
        <v>1512</v>
      </c>
    </row>
    <row r="1569" spans="1:1">
      <c r="A1569" s="5" t="s">
        <v>1513</v>
      </c>
    </row>
    <row r="1570" spans="1:1">
      <c r="A1570" s="5" t="s">
        <v>1514</v>
      </c>
    </row>
    <row r="1571" spans="1:1">
      <c r="A1571" s="5" t="s">
        <v>1509</v>
      </c>
    </row>
    <row r="1572" spans="1:1">
      <c r="A1572" s="5" t="s">
        <v>1510</v>
      </c>
    </row>
    <row r="1573" spans="1:1">
      <c r="A1573" s="5" t="s">
        <v>1515</v>
      </c>
    </row>
    <row r="1574" spans="1:1">
      <c r="A1574" s="5" t="s">
        <v>1516</v>
      </c>
    </row>
    <row r="1575" spans="1:1">
      <c r="A1575" s="5" t="s">
        <v>1517</v>
      </c>
    </row>
    <row r="1576" spans="1:1">
      <c r="A1576" s="5" t="s">
        <v>1518</v>
      </c>
    </row>
    <row r="1577" spans="1:1">
      <c r="A1577" s="5" t="s">
        <v>1519</v>
      </c>
    </row>
    <row r="1578" spans="1:1">
      <c r="A1578" s="4" t="s">
        <v>1451</v>
      </c>
    </row>
    <row r="1579" spans="1:1">
      <c r="A1579" s="1" t="s">
        <v>1470</v>
      </c>
    </row>
    <row r="1580" spans="1:1">
      <c r="A1580" s="1" t="s">
        <v>1520</v>
      </c>
    </row>
    <row r="1581" spans="1:1">
      <c r="A1581" s="1" t="s">
        <v>1521</v>
      </c>
    </row>
    <row r="1582" spans="1:1">
      <c r="A1582" s="1" t="s">
        <v>1522</v>
      </c>
    </row>
    <row r="1583" spans="1:1">
      <c r="A1583" s="4" t="s">
        <v>1453</v>
      </c>
    </row>
    <row r="1584" spans="1:1">
      <c r="A1584" s="1" t="s">
        <v>1523</v>
      </c>
    </row>
    <row r="1585" spans="1:1">
      <c r="A1585" s="1" t="s">
        <v>1524</v>
      </c>
    </row>
    <row r="1586" spans="1:1">
      <c r="A1586" s="1" t="s">
        <v>1525</v>
      </c>
    </row>
    <row r="1587" spans="1:1">
      <c r="A1587" s="1" t="s">
        <v>1526</v>
      </c>
    </row>
    <row r="1588" spans="1:1">
      <c r="A1588" s="1" t="s">
        <v>1527</v>
      </c>
    </row>
    <row r="1589" spans="1:1">
      <c r="A1589" s="4" t="s">
        <v>1528</v>
      </c>
    </row>
    <row r="1590" spans="1:1">
      <c r="A1590" s="5" t="s">
        <v>1508</v>
      </c>
    </row>
    <row r="1591" spans="1:1">
      <c r="A1591" s="5" t="s">
        <v>1509</v>
      </c>
    </row>
    <row r="1592" spans="1:1">
      <c r="A1592" s="5" t="s">
        <v>1510</v>
      </c>
    </row>
    <row r="1593" spans="1:1">
      <c r="A1593" s="5" t="s">
        <v>1511</v>
      </c>
    </row>
    <row r="1594" spans="1:1">
      <c r="A1594" s="5" t="s">
        <v>1512</v>
      </c>
    </row>
    <row r="1595" spans="1:1">
      <c r="A1595" s="5" t="s">
        <v>1513</v>
      </c>
    </row>
    <row r="1596" spans="1:1">
      <c r="A1596" s="5" t="s">
        <v>1514</v>
      </c>
    </row>
    <row r="1597" spans="1:1">
      <c r="A1597" s="5" t="s">
        <v>1509</v>
      </c>
    </row>
    <row r="1598" spans="1:1">
      <c r="A1598" s="5" t="s">
        <v>1510</v>
      </c>
    </row>
    <row r="1599" spans="1:1">
      <c r="A1599" s="5" t="s">
        <v>1515</v>
      </c>
    </row>
    <row r="1600" spans="1:1">
      <c r="A1600" s="5" t="s">
        <v>1516</v>
      </c>
    </row>
    <row r="1601" spans="1:1">
      <c r="A1601" s="5" t="s">
        <v>1517</v>
      </c>
    </row>
    <row r="1602" spans="1:1">
      <c r="A1602" s="5" t="s">
        <v>1518</v>
      </c>
    </row>
    <row r="1603" spans="1:1">
      <c r="A1603" s="5" t="s">
        <v>1519</v>
      </c>
    </row>
    <row r="1604" spans="1:1">
      <c r="A1604" s="4" t="s">
        <v>1451</v>
      </c>
    </row>
    <row r="1605" spans="1:1">
      <c r="A1605" s="1" t="s">
        <v>1470</v>
      </c>
    </row>
    <row r="1606" spans="1:1">
      <c r="A1606" s="1" t="s">
        <v>1529</v>
      </c>
    </row>
    <row r="1607" spans="1:1">
      <c r="A1607" s="1" t="s">
        <v>1530</v>
      </c>
    </row>
    <row r="1608" spans="1:1">
      <c r="A1608" s="1" t="s">
        <v>1531</v>
      </c>
    </row>
    <row r="1609" spans="1:1">
      <c r="A1609" s="1" t="s">
        <v>1532</v>
      </c>
    </row>
    <row r="1610" spans="1:1">
      <c r="A1610" s="1" t="s">
        <v>1533</v>
      </c>
    </row>
    <row r="1611" spans="1:1">
      <c r="A1611" s="4" t="s">
        <v>1453</v>
      </c>
    </row>
    <row r="1612" spans="1:1">
      <c r="A1612" s="1" t="s">
        <v>1523</v>
      </c>
    </row>
    <row r="1613" spans="1:1">
      <c r="A1613" s="1" t="s">
        <v>1524</v>
      </c>
    </row>
    <row r="1614" spans="1:1">
      <c r="A1614" s="1" t="s">
        <v>1525</v>
      </c>
    </row>
    <row r="1615" spans="1:1">
      <c r="A1615" s="1" t="s">
        <v>1526</v>
      </c>
    </row>
    <row r="1616" spans="1:1">
      <c r="A1616" s="1" t="s">
        <v>1527</v>
      </c>
    </row>
    <row r="1617" spans="1:1">
      <c r="A1617" s="4" t="s">
        <v>1534</v>
      </c>
    </row>
    <row r="1618" spans="1:1">
      <c r="A1618" s="5" t="s">
        <v>1508</v>
      </c>
    </row>
    <row r="1619" spans="1:1">
      <c r="A1619" s="5" t="s">
        <v>1509</v>
      </c>
    </row>
    <row r="1620" spans="1:1">
      <c r="A1620" s="5" t="s">
        <v>1510</v>
      </c>
    </row>
    <row r="1621" spans="1:1">
      <c r="A1621" s="5" t="s">
        <v>1511</v>
      </c>
    </row>
    <row r="1622" spans="1:1">
      <c r="A1622" s="5" t="s">
        <v>1512</v>
      </c>
    </row>
    <row r="1623" spans="1:1">
      <c r="A1623" s="5" t="s">
        <v>1513</v>
      </c>
    </row>
    <row r="1624" spans="1:1">
      <c r="A1624" s="5" t="s">
        <v>1514</v>
      </c>
    </row>
    <row r="1625" spans="1:1">
      <c r="A1625" s="5" t="s">
        <v>1509</v>
      </c>
    </row>
    <row r="1626" spans="1:1">
      <c r="A1626" s="5" t="s">
        <v>1510</v>
      </c>
    </row>
    <row r="1627" spans="1:1">
      <c r="A1627" s="5" t="s">
        <v>1515</v>
      </c>
    </row>
    <row r="1628" spans="1:1">
      <c r="A1628" s="5" t="s">
        <v>1516</v>
      </c>
    </row>
    <row r="1629" spans="1:1">
      <c r="A1629" s="5" t="s">
        <v>1517</v>
      </c>
    </row>
    <row r="1630" spans="1:1">
      <c r="A1630" s="5" t="s">
        <v>1518</v>
      </c>
    </row>
    <row r="1631" spans="1:1">
      <c r="A1631" s="5" t="s">
        <v>1535</v>
      </c>
    </row>
    <row r="1632" spans="1:1">
      <c r="A1632" s="4" t="s">
        <v>1451</v>
      </c>
    </row>
    <row r="1633" spans="1:1">
      <c r="A1633" s="1" t="s">
        <v>1470</v>
      </c>
    </row>
    <row r="1634" spans="1:1">
      <c r="A1634" s="1" t="s">
        <v>1536</v>
      </c>
    </row>
    <row r="1635" spans="1:1">
      <c r="A1635" s="1" t="s">
        <v>1537</v>
      </c>
    </row>
    <row r="1636" spans="1:1">
      <c r="A1636" s="1" t="s">
        <v>1538</v>
      </c>
    </row>
    <row r="1637" spans="1:1">
      <c r="A1637" s="1" t="s">
        <v>1539</v>
      </c>
    </row>
    <row r="1638" spans="1:1">
      <c r="A1638" s="1" t="s">
        <v>1540</v>
      </c>
    </row>
    <row r="1639" spans="1:1">
      <c r="A1639" s="1" t="s">
        <v>1541</v>
      </c>
    </row>
    <row r="1640" spans="1:1">
      <c r="A1640" s="4" t="s">
        <v>1453</v>
      </c>
    </row>
    <row r="1641" spans="1:1">
      <c r="A1641" s="1" t="s">
        <v>1523</v>
      </c>
    </row>
    <row r="1642" spans="1:1">
      <c r="A1642" s="1" t="s">
        <v>1542</v>
      </c>
    </row>
    <row r="1643" spans="1:1">
      <c r="A1643" s="1" t="s">
        <v>1525</v>
      </c>
    </row>
    <row r="1644" spans="1:1">
      <c r="A1644" s="1" t="s">
        <v>1526</v>
      </c>
    </row>
    <row r="1645" spans="1:1">
      <c r="A1645" s="1" t="s">
        <v>1527</v>
      </c>
    </row>
    <row r="1646" spans="1:1">
      <c r="A1646" s="4" t="s">
        <v>1543</v>
      </c>
    </row>
    <row r="1647" spans="1:1">
      <c r="A1647" s="5" t="s">
        <v>1508</v>
      </c>
    </row>
    <row r="1648" spans="1:1">
      <c r="A1648" s="5" t="s">
        <v>1509</v>
      </c>
    </row>
    <row r="1649" spans="1:1">
      <c r="A1649" s="5" t="s">
        <v>1510</v>
      </c>
    </row>
    <row r="1650" spans="1:1">
      <c r="A1650" s="5" t="s">
        <v>1511</v>
      </c>
    </row>
    <row r="1651" spans="1:1">
      <c r="A1651" s="5" t="s">
        <v>1512</v>
      </c>
    </row>
    <row r="1652" spans="1:1">
      <c r="A1652" s="5" t="s">
        <v>1513</v>
      </c>
    </row>
    <row r="1653" spans="1:1">
      <c r="A1653" s="5" t="s">
        <v>1514</v>
      </c>
    </row>
    <row r="1654" spans="1:1">
      <c r="A1654" s="5" t="s">
        <v>1509</v>
      </c>
    </row>
    <row r="1655" spans="1:1">
      <c r="A1655" s="5" t="s">
        <v>1510</v>
      </c>
    </row>
    <row r="1656" spans="1:1">
      <c r="A1656" s="5" t="s">
        <v>1515</v>
      </c>
    </row>
    <row r="1657" spans="1:1">
      <c r="A1657" s="5" t="s">
        <v>1516</v>
      </c>
    </row>
    <row r="1658" spans="1:1">
      <c r="A1658" s="5" t="s">
        <v>1517</v>
      </c>
    </row>
    <row r="1659" spans="1:1">
      <c r="A1659" s="5" t="s">
        <v>1518</v>
      </c>
    </row>
    <row r="1660" spans="1:1">
      <c r="A1660" s="5" t="s">
        <v>1544</v>
      </c>
    </row>
    <row r="1661" spans="1:1">
      <c r="A1661" s="4" t="s">
        <v>1451</v>
      </c>
    </row>
    <row r="1662" spans="1:1">
      <c r="A1662" s="1" t="s">
        <v>1470</v>
      </c>
    </row>
    <row r="1663" spans="1:1">
      <c r="A1663" s="1" t="s">
        <v>1545</v>
      </c>
    </row>
    <row r="1664" ht="27" spans="1:1">
      <c r="A1664" s="1" t="s">
        <v>1546</v>
      </c>
    </row>
    <row r="1665" spans="1:1">
      <c r="A1665" s="1" t="s">
        <v>1547</v>
      </c>
    </row>
    <row r="1666" spans="1:1">
      <c r="A1666" s="1" t="s">
        <v>1548</v>
      </c>
    </row>
    <row r="1667" spans="1:1">
      <c r="A1667" s="4" t="s">
        <v>1453</v>
      </c>
    </row>
    <row r="1668" spans="1:1">
      <c r="A1668" s="1" t="s">
        <v>1549</v>
      </c>
    </row>
    <row r="1669" spans="1:1">
      <c r="A1669" s="1" t="s">
        <v>1550</v>
      </c>
    </row>
    <row r="1670" spans="1:1">
      <c r="A1670" s="1" t="s">
        <v>1551</v>
      </c>
    </row>
    <row r="1671" spans="1:1">
      <c r="A1671" s="1" t="s">
        <v>1552</v>
      </c>
    </row>
    <row r="1672" spans="1:1">
      <c r="A1672" s="4" t="s">
        <v>1553</v>
      </c>
    </row>
    <row r="1673" spans="1:1">
      <c r="A1673" s="4" t="s">
        <v>1554</v>
      </c>
    </row>
    <row r="1674" ht="40.5" spans="1:1">
      <c r="A1674" s="5" t="s">
        <v>1555</v>
      </c>
    </row>
    <row r="1675" spans="1:1">
      <c r="A1675" s="5" t="s">
        <v>1556</v>
      </c>
    </row>
    <row r="1676" spans="1:1">
      <c r="A1676" s="5" t="s">
        <v>1557</v>
      </c>
    </row>
    <row r="1677" spans="1:1">
      <c r="A1677" s="5" t="s">
        <v>1558</v>
      </c>
    </row>
    <row r="1678" spans="1:1">
      <c r="A1678" s="5" t="s">
        <v>1559</v>
      </c>
    </row>
    <row r="1679" spans="1:1">
      <c r="A1679" s="4" t="s">
        <v>1451</v>
      </c>
    </row>
    <row r="1680" spans="1:1">
      <c r="A1680" s="1" t="s">
        <v>1560</v>
      </c>
    </row>
    <row r="1681" spans="1:1">
      <c r="A1681" s="1" t="s">
        <v>1561</v>
      </c>
    </row>
    <row r="1682" spans="1:1">
      <c r="A1682" s="1" t="s">
        <v>1562</v>
      </c>
    </row>
    <row r="1683" spans="1:1">
      <c r="A1683" s="4" t="s">
        <v>1453</v>
      </c>
    </row>
    <row r="1684" spans="1:1">
      <c r="A1684" s="1" t="s">
        <v>1563</v>
      </c>
    </row>
    <row r="1685" spans="1:1">
      <c r="A1685" s="1" t="s">
        <v>1564</v>
      </c>
    </row>
    <row r="1686" spans="1:1">
      <c r="A1686" s="1" t="s">
        <v>1565</v>
      </c>
    </row>
    <row r="1687" spans="1:1">
      <c r="A1687" s="1" t="s">
        <v>1566</v>
      </c>
    </row>
    <row r="1688" spans="1:1">
      <c r="A1688" s="1" t="s">
        <v>1567</v>
      </c>
    </row>
    <row r="1689" spans="1:1">
      <c r="A1689" s="4" t="s">
        <v>1568</v>
      </c>
    </row>
    <row r="1690" ht="40.5" spans="1:1">
      <c r="A1690" s="5" t="s">
        <v>1569</v>
      </c>
    </row>
    <row r="1691" spans="1:1">
      <c r="A1691" s="5" t="s">
        <v>1556</v>
      </c>
    </row>
    <row r="1692" spans="1:1">
      <c r="A1692" s="5" t="s">
        <v>1570</v>
      </c>
    </row>
    <row r="1693" spans="1:1">
      <c r="A1693" s="7" t="s">
        <v>1451</v>
      </c>
    </row>
    <row r="1694" ht="27" spans="1:1">
      <c r="A1694" s="1" t="s">
        <v>1571</v>
      </c>
    </row>
    <row r="1695" spans="1:1">
      <c r="A1695" s="4" t="s">
        <v>1453</v>
      </c>
    </row>
    <row r="1696" spans="1:1">
      <c r="A1696" s="1" t="s">
        <v>1572</v>
      </c>
    </row>
    <row r="1697" spans="1:1">
      <c r="A1697" s="1" t="s">
        <v>1573</v>
      </c>
    </row>
    <row r="1698" spans="1:1">
      <c r="A1698" s="1" t="s">
        <v>1574</v>
      </c>
    </row>
    <row r="1699" spans="1:1">
      <c r="A1699" s="1" t="s">
        <v>1575</v>
      </c>
    </row>
    <row r="1700" spans="1:1">
      <c r="A1700" s="1" t="s">
        <v>1576</v>
      </c>
    </row>
    <row r="1701" spans="1:1">
      <c r="A1701" s="4" t="s">
        <v>1577</v>
      </c>
    </row>
    <row r="1702" ht="27" spans="1:1">
      <c r="A1702" s="5" t="s">
        <v>1578</v>
      </c>
    </row>
    <row r="1703" spans="1:1">
      <c r="A1703" s="5" t="s">
        <v>1556</v>
      </c>
    </row>
    <row r="1704" spans="1:1">
      <c r="A1704" s="5" t="s">
        <v>1579</v>
      </c>
    </row>
    <row r="1705" spans="1:1">
      <c r="A1705" s="5" t="s">
        <v>1580</v>
      </c>
    </row>
    <row r="1706" spans="1:1">
      <c r="A1706" s="5" t="s">
        <v>1581</v>
      </c>
    </row>
    <row r="1707" spans="1:1">
      <c r="A1707" s="5" t="s">
        <v>1582</v>
      </c>
    </row>
    <row r="1708" spans="1:1">
      <c r="A1708" s="5" t="s">
        <v>1583</v>
      </c>
    </row>
    <row r="1709" spans="1:1">
      <c r="A1709" s="5" t="s">
        <v>1584</v>
      </c>
    </row>
    <row r="1710" spans="1:1">
      <c r="A1710" s="5" t="s">
        <v>1585</v>
      </c>
    </row>
    <row r="1711" spans="1:1">
      <c r="A1711" s="5" t="s">
        <v>1586</v>
      </c>
    </row>
    <row r="1712" spans="1:1">
      <c r="A1712" s="5" t="s">
        <v>1587</v>
      </c>
    </row>
    <row r="1713" spans="1:1">
      <c r="A1713" s="5" t="s">
        <v>1588</v>
      </c>
    </row>
    <row r="1714" spans="1:1">
      <c r="A1714" s="5" t="s">
        <v>1589</v>
      </c>
    </row>
    <row r="1715" spans="1:1">
      <c r="A1715" s="5" t="s">
        <v>1590</v>
      </c>
    </row>
    <row r="1716" spans="1:1">
      <c r="A1716" s="5" t="s">
        <v>1591</v>
      </c>
    </row>
    <row r="1717" spans="1:1">
      <c r="A1717" s="5" t="s">
        <v>1592</v>
      </c>
    </row>
    <row r="1718" spans="1:1">
      <c r="A1718" s="5" t="s">
        <v>1593</v>
      </c>
    </row>
    <row r="1719" spans="1:1">
      <c r="A1719" s="4" t="s">
        <v>1451</v>
      </c>
    </row>
    <row r="1720" spans="1:1">
      <c r="A1720" s="1" t="s">
        <v>1470</v>
      </c>
    </row>
    <row r="1721" spans="1:1">
      <c r="A1721" s="1" t="s">
        <v>1594</v>
      </c>
    </row>
    <row r="1722" spans="1:1">
      <c r="A1722" s="1" t="s">
        <v>1595</v>
      </c>
    </row>
    <row r="1723" spans="1:1">
      <c r="A1723" s="1" t="s">
        <v>1596</v>
      </c>
    </row>
    <row r="1724" spans="1:1">
      <c r="A1724" s="1" t="s">
        <v>1597</v>
      </c>
    </row>
    <row r="1725" spans="1:1">
      <c r="A1725" s="4" t="s">
        <v>1453</v>
      </c>
    </row>
    <row r="1726" spans="1:1">
      <c r="A1726" s="1" t="s">
        <v>1598</v>
      </c>
    </row>
    <row r="1727" spans="1:1">
      <c r="A1727" s="1" t="s">
        <v>1599</v>
      </c>
    </row>
    <row r="1728" spans="1:1">
      <c r="A1728" s="1" t="s">
        <v>1600</v>
      </c>
    </row>
    <row r="1729" spans="1:1">
      <c r="A1729" s="1" t="s">
        <v>1601</v>
      </c>
    </row>
    <row r="1730" spans="1:1">
      <c r="A1730" s="4" t="s">
        <v>1602</v>
      </c>
    </row>
    <row r="1731" ht="27" spans="1:1">
      <c r="A1731" s="5" t="s">
        <v>1603</v>
      </c>
    </row>
    <row r="1732" spans="1:1">
      <c r="A1732" s="5" t="s">
        <v>1556</v>
      </c>
    </row>
    <row r="1733" spans="1:1">
      <c r="A1733" s="5" t="s">
        <v>1604</v>
      </c>
    </row>
    <row r="1734" spans="1:1">
      <c r="A1734" s="5" t="s">
        <v>1605</v>
      </c>
    </row>
    <row r="1735" spans="1:1">
      <c r="A1735" s="5" t="s">
        <v>1606</v>
      </c>
    </row>
    <row r="1736" spans="1:1">
      <c r="A1736" s="5" t="s">
        <v>1607</v>
      </c>
    </row>
    <row r="1737" spans="1:1">
      <c r="A1737" s="4" t="s">
        <v>1451</v>
      </c>
    </row>
    <row r="1738" spans="1:1">
      <c r="A1738" s="1" t="s">
        <v>1470</v>
      </c>
    </row>
    <row r="1739" spans="1:1">
      <c r="A1739" s="1" t="s">
        <v>1608</v>
      </c>
    </row>
    <row r="1740" spans="1:1">
      <c r="A1740" s="1" t="s">
        <v>1609</v>
      </c>
    </row>
    <row r="1741" spans="1:1">
      <c r="A1741" s="4" t="s">
        <v>1453</v>
      </c>
    </row>
    <row r="1742" spans="1:1">
      <c r="A1742" s="1" t="s">
        <v>1610</v>
      </c>
    </row>
    <row r="1743" ht="27" spans="1:1">
      <c r="A1743" s="1" t="s">
        <v>1611</v>
      </c>
    </row>
    <row r="1744" spans="1:1">
      <c r="A1744" s="1" t="s">
        <v>1612</v>
      </c>
    </row>
    <row r="1745" spans="1:1">
      <c r="A1745" s="1" t="s">
        <v>1613</v>
      </c>
    </row>
    <row r="1746" spans="1:1">
      <c r="A1746" s="4" t="s">
        <v>1614</v>
      </c>
    </row>
    <row r="1747" spans="1:1">
      <c r="A1747" s="4" t="s">
        <v>1615</v>
      </c>
    </row>
    <row r="1748" ht="27" spans="1:1">
      <c r="A1748" s="5" t="s">
        <v>1616</v>
      </c>
    </row>
    <row r="1749" spans="1:1">
      <c r="A1749" s="5" t="s">
        <v>1617</v>
      </c>
    </row>
    <row r="1750" spans="1:1">
      <c r="A1750" s="5" t="s">
        <v>1618</v>
      </c>
    </row>
    <row r="1751" spans="1:1">
      <c r="A1751" s="4" t="s">
        <v>1451</v>
      </c>
    </row>
    <row r="1752" spans="1:1">
      <c r="A1752" s="1" t="s">
        <v>1560</v>
      </c>
    </row>
    <row r="1753" spans="1:1">
      <c r="A1753" s="1" t="s">
        <v>1619</v>
      </c>
    </row>
    <row r="1754" spans="1:1">
      <c r="A1754" s="1" t="s">
        <v>1620</v>
      </c>
    </row>
    <row r="1755" spans="1:1">
      <c r="A1755" s="4" t="s">
        <v>1453</v>
      </c>
    </row>
    <row r="1756" spans="1:1">
      <c r="A1756" s="1" t="s">
        <v>1621</v>
      </c>
    </row>
    <row r="1757" spans="1:1">
      <c r="A1757" s="1" t="s">
        <v>1622</v>
      </c>
    </row>
    <row r="1758" spans="1:1">
      <c r="A1758" s="1" t="s">
        <v>1623</v>
      </c>
    </row>
    <row r="1759" spans="1:1">
      <c r="A1759" s="1" t="s">
        <v>1624</v>
      </c>
    </row>
    <row r="1760" spans="1:1">
      <c r="A1760" s="4" t="s">
        <v>1625</v>
      </c>
    </row>
    <row r="1761" ht="40.5" spans="1:1">
      <c r="A1761" s="5" t="s">
        <v>1626</v>
      </c>
    </row>
    <row r="1762" spans="1:1">
      <c r="A1762" s="5" t="s">
        <v>1617</v>
      </c>
    </row>
    <row r="1763" spans="1:1">
      <c r="A1763" s="5" t="s">
        <v>1627</v>
      </c>
    </row>
    <row r="1764" spans="1:1">
      <c r="A1764" s="4" t="s">
        <v>1451</v>
      </c>
    </row>
    <row r="1765" ht="27" spans="1:1">
      <c r="A1765" s="1" t="s">
        <v>1628</v>
      </c>
    </row>
    <row r="1766" spans="1:1">
      <c r="A1766" s="4" t="s">
        <v>1453</v>
      </c>
    </row>
    <row r="1767" spans="1:1">
      <c r="A1767" s="1" t="s">
        <v>1629</v>
      </c>
    </row>
    <row r="1768" spans="1:1">
      <c r="A1768" s="1" t="s">
        <v>1630</v>
      </c>
    </row>
    <row r="1769" spans="1:1">
      <c r="A1769" s="1" t="s">
        <v>1631</v>
      </c>
    </row>
    <row r="1770" spans="1:1">
      <c r="A1770" s="1" t="s">
        <v>1632</v>
      </c>
    </row>
    <row r="1771" spans="1:1">
      <c r="A1771" s="4" t="s">
        <v>1633</v>
      </c>
    </row>
    <row r="1772" ht="40.5" spans="1:1">
      <c r="A1772" s="5" t="s">
        <v>1634</v>
      </c>
    </row>
    <row r="1773" spans="1:1">
      <c r="A1773" s="5" t="s">
        <v>1635</v>
      </c>
    </row>
    <row r="1774" spans="1:1">
      <c r="A1774" s="5" t="s">
        <v>1636</v>
      </c>
    </row>
    <row r="1775" spans="1:1">
      <c r="A1775" s="5" t="s">
        <v>1637</v>
      </c>
    </row>
    <row r="1776" spans="1:1">
      <c r="A1776" s="5" t="s">
        <v>1638</v>
      </c>
    </row>
    <row r="1777" spans="1:1">
      <c r="A1777" s="4" t="s">
        <v>1451</v>
      </c>
    </row>
    <row r="1778" ht="27" spans="1:1">
      <c r="A1778" s="1" t="s">
        <v>1639</v>
      </c>
    </row>
    <row r="1779" spans="1:1">
      <c r="A1779" s="4" t="s">
        <v>1453</v>
      </c>
    </row>
    <row r="1780" spans="1:1">
      <c r="A1780" s="1" t="s">
        <v>1640</v>
      </c>
    </row>
    <row r="1781" spans="1:1">
      <c r="A1781" s="1" t="s">
        <v>1641</v>
      </c>
    </row>
    <row r="1782" spans="1:1">
      <c r="A1782" s="1" t="s">
        <v>1642</v>
      </c>
    </row>
    <row r="1783" ht="27" spans="1:1">
      <c r="A1783" s="1" t="s">
        <v>1643</v>
      </c>
    </row>
    <row r="1784" spans="1:1">
      <c r="A1784" s="4" t="s">
        <v>1644</v>
      </c>
    </row>
    <row r="1785" ht="27" spans="1:1">
      <c r="A1785" s="5" t="s">
        <v>1616</v>
      </c>
    </row>
    <row r="1786" spans="1:1">
      <c r="A1786" s="5" t="s">
        <v>1645</v>
      </c>
    </row>
    <row r="1787" spans="1:1">
      <c r="A1787" s="5" t="s">
        <v>1646</v>
      </c>
    </row>
    <row r="1788" spans="1:1">
      <c r="A1788" s="4" t="s">
        <v>1647</v>
      </c>
    </row>
    <row r="1789" ht="27" spans="1:1">
      <c r="A1789" s="1" t="s">
        <v>1648</v>
      </c>
    </row>
    <row r="1790" spans="1:1">
      <c r="A1790" s="4" t="s">
        <v>1015</v>
      </c>
    </row>
    <row r="1791" spans="1:1">
      <c r="A1791" s="1" t="s">
        <v>1649</v>
      </c>
    </row>
    <row r="1792" spans="1:1">
      <c r="A1792" s="1" t="s">
        <v>1650</v>
      </c>
    </row>
    <row r="1793" spans="1:1">
      <c r="A1793" s="1" t="s">
        <v>1651</v>
      </c>
    </row>
    <row r="1794" spans="1:1">
      <c r="A1794" s="1" t="s">
        <v>1652</v>
      </c>
    </row>
    <row r="1795" spans="1:1">
      <c r="A1795" s="4" t="s">
        <v>1653</v>
      </c>
    </row>
    <row r="1796" spans="1:1">
      <c r="A1796" s="4" t="s">
        <v>1654</v>
      </c>
    </row>
    <row r="1797" ht="27" spans="1:1">
      <c r="A1797" s="5" t="s">
        <v>1655</v>
      </c>
    </row>
    <row r="1798" spans="1:1">
      <c r="A1798" s="5" t="s">
        <v>1656</v>
      </c>
    </row>
    <row r="1799" spans="1:1">
      <c r="A1799" s="5" t="s">
        <v>1657</v>
      </c>
    </row>
    <row r="1800" spans="1:1">
      <c r="A1800" s="5" t="s">
        <v>1658</v>
      </c>
    </row>
    <row r="1801" spans="1:1">
      <c r="A1801" s="5" t="s">
        <v>1659</v>
      </c>
    </row>
    <row r="1802" spans="1:1">
      <c r="A1802" s="5" t="s">
        <v>1660</v>
      </c>
    </row>
    <row r="1803" spans="1:1">
      <c r="A1803" s="5" t="s">
        <v>1661</v>
      </c>
    </row>
    <row r="1804" spans="1:1">
      <c r="A1804" s="5" t="s">
        <v>1662</v>
      </c>
    </row>
    <row r="1805" spans="1:1">
      <c r="A1805" s="5" t="s">
        <v>1663</v>
      </c>
    </row>
    <row r="1806" spans="1:1">
      <c r="A1806" s="5" t="s">
        <v>1664</v>
      </c>
    </row>
    <row r="1807" spans="1:1">
      <c r="A1807" s="5" t="s">
        <v>1665</v>
      </c>
    </row>
    <row r="1808" spans="1:1">
      <c r="A1808" s="5" t="s">
        <v>1666</v>
      </c>
    </row>
    <row r="1809" spans="1:1">
      <c r="A1809" s="5" t="s">
        <v>1667</v>
      </c>
    </row>
    <row r="1810" spans="1:1">
      <c r="A1810" s="4" t="s">
        <v>1647</v>
      </c>
    </row>
    <row r="1811" spans="1:1">
      <c r="A1811" s="1" t="s">
        <v>1668</v>
      </c>
    </row>
    <row r="1812" spans="1:1">
      <c r="A1812" s="1" t="s">
        <v>1669</v>
      </c>
    </row>
    <row r="1813" spans="1:1">
      <c r="A1813" s="1" t="s">
        <v>1670</v>
      </c>
    </row>
    <row r="1814" spans="1:1">
      <c r="A1814" s="1" t="s">
        <v>1671</v>
      </c>
    </row>
    <row r="1815" spans="1:1">
      <c r="A1815" s="1" t="s">
        <v>1672</v>
      </c>
    </row>
    <row r="1816" spans="1:1">
      <c r="A1816" s="1" t="s">
        <v>1673</v>
      </c>
    </row>
    <row r="1817" spans="1:1">
      <c r="A1817" s="4" t="s">
        <v>1015</v>
      </c>
    </row>
    <row r="1818" spans="1:1">
      <c r="A1818" s="1" t="s">
        <v>1674</v>
      </c>
    </row>
    <row r="1819" spans="1:1">
      <c r="A1819" s="1" t="s">
        <v>1675</v>
      </c>
    </row>
    <row r="1820" spans="1:1">
      <c r="A1820" s="1" t="s">
        <v>1676</v>
      </c>
    </row>
    <row r="1821" spans="1:1">
      <c r="A1821" s="1" t="s">
        <v>1677</v>
      </c>
    </row>
    <row r="1822" spans="1:1">
      <c r="A1822" s="1" t="s">
        <v>1678</v>
      </c>
    </row>
    <row r="1823" ht="27" spans="1:1">
      <c r="A1823" s="5" t="s">
        <v>1655</v>
      </c>
    </row>
    <row r="1824" spans="1:1">
      <c r="A1824" s="5" t="s">
        <v>1656</v>
      </c>
    </row>
    <row r="1825" spans="1:1">
      <c r="A1825" s="5" t="s">
        <v>1657</v>
      </c>
    </row>
    <row r="1826" spans="1:1">
      <c r="A1826" s="5" t="s">
        <v>1658</v>
      </c>
    </row>
    <row r="1827" spans="1:1">
      <c r="A1827" s="5" t="s">
        <v>1659</v>
      </c>
    </row>
    <row r="1828" spans="1:1">
      <c r="A1828" s="5" t="s">
        <v>1660</v>
      </c>
    </row>
    <row r="1829" spans="1:1">
      <c r="A1829" s="5" t="s">
        <v>1661</v>
      </c>
    </row>
    <row r="1830" spans="1:1">
      <c r="A1830" s="5" t="s">
        <v>1662</v>
      </c>
    </row>
    <row r="1831" spans="1:1">
      <c r="A1831" s="5" t="s">
        <v>1679</v>
      </c>
    </row>
    <row r="1832" spans="1:1">
      <c r="A1832" s="5" t="s">
        <v>1680</v>
      </c>
    </row>
    <row r="1833" spans="1:1">
      <c r="A1833" s="5" t="s">
        <v>1681</v>
      </c>
    </row>
    <row r="1834" spans="1:1">
      <c r="A1834" s="5" t="s">
        <v>1682</v>
      </c>
    </row>
    <row r="1835" spans="1:1">
      <c r="A1835" s="5" t="s">
        <v>1683</v>
      </c>
    </row>
    <row r="1836" spans="1:1">
      <c r="A1836" s="5" t="s">
        <v>1684</v>
      </c>
    </row>
    <row r="1837" spans="1:1">
      <c r="A1837" s="5" t="s">
        <v>1685</v>
      </c>
    </row>
    <row r="1838" spans="1:1">
      <c r="A1838" s="5" t="s">
        <v>1686</v>
      </c>
    </row>
    <row r="1839" spans="1:1">
      <c r="A1839" s="4" t="s">
        <v>1647</v>
      </c>
    </row>
    <row r="1840" spans="1:1">
      <c r="A1840" s="1" t="s">
        <v>1668</v>
      </c>
    </row>
    <row r="1841" spans="1:1">
      <c r="A1841" s="1" t="s">
        <v>1687</v>
      </c>
    </row>
    <row r="1842" spans="1:1">
      <c r="A1842" s="1" t="s">
        <v>1688</v>
      </c>
    </row>
    <row r="1843" spans="1:1">
      <c r="A1843" s="1" t="s">
        <v>1689</v>
      </c>
    </row>
    <row r="1844" spans="1:1">
      <c r="A1844" s="1" t="s">
        <v>1690</v>
      </c>
    </row>
    <row r="1845" spans="1:1">
      <c r="A1845" s="1" t="s">
        <v>1691</v>
      </c>
    </row>
    <row r="1846" spans="1:1">
      <c r="A1846" s="1" t="s">
        <v>1692</v>
      </c>
    </row>
    <row r="1847" spans="1:1">
      <c r="A1847" s="4" t="s">
        <v>1015</v>
      </c>
    </row>
    <row r="1848" spans="1:1">
      <c r="A1848" s="1" t="s">
        <v>1674</v>
      </c>
    </row>
    <row r="1849" spans="1:1">
      <c r="A1849" s="1" t="s">
        <v>1693</v>
      </c>
    </row>
    <row r="1850" spans="1:1">
      <c r="A1850" s="1" t="s">
        <v>1694</v>
      </c>
    </row>
    <row r="1851" spans="1:1">
      <c r="A1851" s="1" t="s">
        <v>1695</v>
      </c>
    </row>
    <row r="1852" spans="1:1">
      <c r="A1852" s="4" t="s">
        <v>1696</v>
      </c>
    </row>
    <row r="1853" spans="1:1">
      <c r="A1853" s="5" t="s">
        <v>1508</v>
      </c>
    </row>
    <row r="1854" spans="1:1">
      <c r="A1854" s="5" t="s">
        <v>1509</v>
      </c>
    </row>
    <row r="1855" spans="1:1">
      <c r="A1855" s="5" t="s">
        <v>1510</v>
      </c>
    </row>
    <row r="1856" spans="1:1">
      <c r="A1856" s="5" t="s">
        <v>1511</v>
      </c>
    </row>
    <row r="1857" spans="1:1">
      <c r="A1857" s="5" t="s">
        <v>1512</v>
      </c>
    </row>
    <row r="1858" spans="1:1">
      <c r="A1858" s="5" t="s">
        <v>1513</v>
      </c>
    </row>
    <row r="1859" ht="27" spans="1:1">
      <c r="A1859" s="5" t="s">
        <v>1697</v>
      </c>
    </row>
    <row r="1860" spans="1:1">
      <c r="A1860" s="5" t="s">
        <v>1656</v>
      </c>
    </row>
    <row r="1861" spans="1:1">
      <c r="A1861" s="5" t="s">
        <v>1657</v>
      </c>
    </row>
    <row r="1862" spans="1:1">
      <c r="A1862" s="5" t="s">
        <v>1658</v>
      </c>
    </row>
    <row r="1863" spans="1:1">
      <c r="A1863" s="5" t="s">
        <v>1659</v>
      </c>
    </row>
    <row r="1864" spans="1:1">
      <c r="A1864" s="5" t="s">
        <v>1660</v>
      </c>
    </row>
    <row r="1865" spans="1:1">
      <c r="A1865" s="5" t="s">
        <v>1661</v>
      </c>
    </row>
    <row r="1866" spans="1:1">
      <c r="A1866" s="4" t="s">
        <v>1507</v>
      </c>
    </row>
    <row r="1867" spans="1:1">
      <c r="A1867" s="5" t="s">
        <v>1508</v>
      </c>
    </row>
    <row r="1868" spans="1:1">
      <c r="A1868" s="5" t="s">
        <v>1509</v>
      </c>
    </row>
    <row r="1869" spans="1:1">
      <c r="A1869" s="5" t="s">
        <v>1510</v>
      </c>
    </row>
    <row r="1870" spans="1:1">
      <c r="A1870" s="5" t="s">
        <v>1511</v>
      </c>
    </row>
    <row r="1871" spans="1:1">
      <c r="A1871" s="5" t="s">
        <v>1512</v>
      </c>
    </row>
    <row r="1872" spans="1:1">
      <c r="A1872" s="5" t="s">
        <v>1513</v>
      </c>
    </row>
    <row r="1873" spans="1:1">
      <c r="A1873" s="5" t="s">
        <v>1698</v>
      </c>
    </row>
    <row r="1874" spans="1:1">
      <c r="A1874" s="5" t="s">
        <v>1699</v>
      </c>
    </row>
    <row r="1875" spans="1:1">
      <c r="A1875" s="5" t="s">
        <v>1700</v>
      </c>
    </row>
    <row r="1876" spans="1:1">
      <c r="A1876" s="5" t="s">
        <v>1701</v>
      </c>
    </row>
    <row r="1877" spans="1:1">
      <c r="A1877" s="4" t="s">
        <v>1451</v>
      </c>
    </row>
    <row r="1878" spans="1:1">
      <c r="A1878" s="1" t="s">
        <v>1470</v>
      </c>
    </row>
    <row r="1879" spans="1:1">
      <c r="A1879" s="1" t="s">
        <v>1520</v>
      </c>
    </row>
    <row r="1880" spans="1:1">
      <c r="A1880" s="1" t="s">
        <v>1521</v>
      </c>
    </row>
    <row r="1881" spans="1:1">
      <c r="A1881" s="1" t="s">
        <v>1522</v>
      </c>
    </row>
    <row r="1882" spans="1:1">
      <c r="A1882" s="4" t="s">
        <v>1453</v>
      </c>
    </row>
    <row r="1883" spans="1:1">
      <c r="A1883" s="1" t="s">
        <v>1523</v>
      </c>
    </row>
    <row r="1884" spans="1:1">
      <c r="A1884" s="1" t="s">
        <v>1524</v>
      </c>
    </row>
    <row r="1885" spans="1:1">
      <c r="A1885" s="1" t="s">
        <v>1525</v>
      </c>
    </row>
    <row r="1886" spans="1:1">
      <c r="A1886" s="1" t="s">
        <v>1526</v>
      </c>
    </row>
    <row r="1887" spans="1:1">
      <c r="A1887" s="1" t="s">
        <v>1527</v>
      </c>
    </row>
    <row r="1888" spans="1:1">
      <c r="A1888" s="4" t="s">
        <v>1528</v>
      </c>
    </row>
    <row r="1889" spans="1:1">
      <c r="A1889" s="5" t="s">
        <v>1508</v>
      </c>
    </row>
    <row r="1890" spans="1:1">
      <c r="A1890" s="5" t="s">
        <v>1509</v>
      </c>
    </row>
    <row r="1891" spans="1:1">
      <c r="A1891" s="5" t="s">
        <v>1510</v>
      </c>
    </row>
    <row r="1892" spans="1:1">
      <c r="A1892" s="5" t="s">
        <v>1511</v>
      </c>
    </row>
    <row r="1893" spans="1:1">
      <c r="A1893" s="5" t="s">
        <v>1512</v>
      </c>
    </row>
    <row r="1894" spans="1:1">
      <c r="A1894" s="5" t="s">
        <v>1513</v>
      </c>
    </row>
    <row r="1895" spans="1:1">
      <c r="A1895" s="5" t="s">
        <v>1702</v>
      </c>
    </row>
    <row r="1896" spans="1:1">
      <c r="A1896" s="5" t="s">
        <v>1703</v>
      </c>
    </row>
    <row r="1897" spans="1:1">
      <c r="A1897" s="5" t="s">
        <v>1704</v>
      </c>
    </row>
    <row r="1898" spans="1:1">
      <c r="A1898" s="5" t="s">
        <v>1705</v>
      </c>
    </row>
    <row r="1899" spans="1:1">
      <c r="A1899" s="5" t="s">
        <v>1706</v>
      </c>
    </row>
    <row r="1900" spans="1:1">
      <c r="A1900" s="5" t="s">
        <v>1707</v>
      </c>
    </row>
    <row r="1901" spans="1:1">
      <c r="A1901" s="4" t="s">
        <v>1451</v>
      </c>
    </row>
    <row r="1902" spans="1:1">
      <c r="A1902" s="1" t="s">
        <v>1470</v>
      </c>
    </row>
    <row r="1903" spans="1:1">
      <c r="A1903" s="1" t="s">
        <v>1529</v>
      </c>
    </row>
    <row r="1904" spans="1:1">
      <c r="A1904" s="1" t="s">
        <v>1530</v>
      </c>
    </row>
    <row r="1905" spans="1:1">
      <c r="A1905" s="1" t="s">
        <v>1531</v>
      </c>
    </row>
    <row r="1906" spans="1:1">
      <c r="A1906" s="1" t="s">
        <v>1532</v>
      </c>
    </row>
    <row r="1907" spans="1:1">
      <c r="A1907" s="1" t="s">
        <v>1533</v>
      </c>
    </row>
    <row r="1908" spans="1:1">
      <c r="A1908" s="4" t="s">
        <v>1453</v>
      </c>
    </row>
    <row r="1909" spans="1:1">
      <c r="A1909" s="1" t="s">
        <v>1523</v>
      </c>
    </row>
    <row r="1910" spans="1:1">
      <c r="A1910" s="1" t="s">
        <v>1524</v>
      </c>
    </row>
    <row r="1911" spans="1:1">
      <c r="A1911" s="1" t="s">
        <v>1525</v>
      </c>
    </row>
    <row r="1912" spans="1:1">
      <c r="A1912" s="1" t="s">
        <v>1526</v>
      </c>
    </row>
    <row r="1913" spans="1:1">
      <c r="A1913" s="1" t="s">
        <v>1527</v>
      </c>
    </row>
    <row r="1914" spans="1:1">
      <c r="A1914" s="4" t="s">
        <v>1534</v>
      </c>
    </row>
    <row r="1915" spans="1:1">
      <c r="A1915" s="5" t="s">
        <v>1508</v>
      </c>
    </row>
    <row r="1916" spans="1:1">
      <c r="A1916" s="5" t="s">
        <v>1509</v>
      </c>
    </row>
    <row r="1917" spans="1:1">
      <c r="A1917" s="5" t="s">
        <v>1510</v>
      </c>
    </row>
    <row r="1918" spans="1:1">
      <c r="A1918" s="5" t="s">
        <v>1511</v>
      </c>
    </row>
    <row r="1919" spans="1:1">
      <c r="A1919" s="5" t="s">
        <v>1512</v>
      </c>
    </row>
    <row r="1920" spans="1:1">
      <c r="A1920" s="5" t="s">
        <v>1513</v>
      </c>
    </row>
    <row r="1921" spans="1:1">
      <c r="A1921" s="5" t="s">
        <v>1708</v>
      </c>
    </row>
    <row r="1922" spans="1:1">
      <c r="A1922" s="5" t="s">
        <v>1709</v>
      </c>
    </row>
    <row r="1923" spans="1:1">
      <c r="A1923" s="5" t="s">
        <v>1710</v>
      </c>
    </row>
    <row r="1924" spans="1:1">
      <c r="A1924" s="5" t="s">
        <v>1711</v>
      </c>
    </row>
    <row r="1925" spans="1:1">
      <c r="A1925" s="5" t="s">
        <v>1712</v>
      </c>
    </row>
    <row r="1926" spans="1:1">
      <c r="A1926" s="5" t="s">
        <v>1713</v>
      </c>
    </row>
    <row r="1927" spans="1:1">
      <c r="A1927" s="4" t="s">
        <v>1451</v>
      </c>
    </row>
    <row r="1928" spans="1:1">
      <c r="A1928" s="1" t="s">
        <v>1470</v>
      </c>
    </row>
    <row r="1929" spans="1:1">
      <c r="A1929" s="1" t="s">
        <v>1536</v>
      </c>
    </row>
    <row r="1930" spans="1:1">
      <c r="A1930" s="1" t="s">
        <v>1537</v>
      </c>
    </row>
    <row r="1931" spans="1:1">
      <c r="A1931" s="1" t="s">
        <v>1538</v>
      </c>
    </row>
    <row r="1932" spans="1:1">
      <c r="A1932" s="1" t="s">
        <v>1714</v>
      </c>
    </row>
    <row r="1933" spans="1:1">
      <c r="A1933" s="1" t="s">
        <v>1540</v>
      </c>
    </row>
    <row r="1934" spans="1:1">
      <c r="A1934" s="1" t="s">
        <v>1541</v>
      </c>
    </row>
    <row r="1935" spans="1:1">
      <c r="A1935" s="4" t="s">
        <v>1453</v>
      </c>
    </row>
    <row r="1936" spans="1:1">
      <c r="A1936" s="1" t="s">
        <v>1523</v>
      </c>
    </row>
    <row r="1937" spans="1:1">
      <c r="A1937" s="1" t="s">
        <v>1524</v>
      </c>
    </row>
    <row r="1938" spans="1:1">
      <c r="A1938" s="1" t="s">
        <v>1525</v>
      </c>
    </row>
    <row r="1939" spans="1:1">
      <c r="A1939" s="1" t="s">
        <v>1526</v>
      </c>
    </row>
    <row r="1940" spans="1:1">
      <c r="A1940" s="1" t="s">
        <v>1527</v>
      </c>
    </row>
    <row r="1941" spans="1:1">
      <c r="A1941" s="4" t="s">
        <v>1543</v>
      </c>
    </row>
    <row r="1942" spans="1:1">
      <c r="A1942" s="5" t="s">
        <v>1715</v>
      </c>
    </row>
    <row r="1943" spans="1:1">
      <c r="A1943" s="5" t="s">
        <v>1716</v>
      </c>
    </row>
    <row r="1944" spans="1:1">
      <c r="A1944" s="5" t="s">
        <v>1717</v>
      </c>
    </row>
    <row r="1945" spans="1:1">
      <c r="A1945" s="5" t="s">
        <v>1718</v>
      </c>
    </row>
    <row r="1946" ht="27" spans="1:1">
      <c r="A1946" s="5" t="s">
        <v>1697</v>
      </c>
    </row>
    <row r="1947" spans="1:1">
      <c r="A1947" s="5" t="s">
        <v>1656</v>
      </c>
    </row>
    <row r="1948" spans="1:1">
      <c r="A1948" s="5" t="s">
        <v>1657</v>
      </c>
    </row>
    <row r="1949" spans="1:1">
      <c r="A1949" s="5" t="s">
        <v>1658</v>
      </c>
    </row>
    <row r="1950" spans="1:1">
      <c r="A1950" s="5" t="s">
        <v>1659</v>
      </c>
    </row>
    <row r="1951" spans="1:1">
      <c r="A1951" s="5" t="s">
        <v>1660</v>
      </c>
    </row>
    <row r="1952" spans="1:1">
      <c r="A1952" s="5" t="s">
        <v>1661</v>
      </c>
    </row>
    <row r="1953" spans="1:1">
      <c r="A1953" s="4" t="s">
        <v>1451</v>
      </c>
    </row>
    <row r="1954" spans="1:1">
      <c r="A1954" s="1" t="s">
        <v>1470</v>
      </c>
    </row>
    <row r="1955" spans="1:1">
      <c r="A1955" s="1" t="s">
        <v>1545</v>
      </c>
    </row>
    <row r="1956" ht="27" spans="1:1">
      <c r="A1956" s="1" t="s">
        <v>1546</v>
      </c>
    </row>
    <row r="1957" spans="1:1">
      <c r="A1957" s="1" t="s">
        <v>1547</v>
      </c>
    </row>
    <row r="1958" spans="1:1">
      <c r="A1958" s="1" t="s">
        <v>1548</v>
      </c>
    </row>
    <row r="1959" spans="1:1">
      <c r="A1959" s="4" t="s">
        <v>1453</v>
      </c>
    </row>
    <row r="1960" spans="1:1">
      <c r="A1960" s="1" t="s">
        <v>1549</v>
      </c>
    </row>
    <row r="1961" spans="1:1">
      <c r="A1961" s="1" t="s">
        <v>1550</v>
      </c>
    </row>
    <row r="1962" spans="1:1">
      <c r="A1962" s="1" t="s">
        <v>1719</v>
      </c>
    </row>
    <row r="1963" spans="1:1">
      <c r="A1963" s="1" t="s">
        <v>1552</v>
      </c>
    </row>
    <row r="1964" spans="1:1">
      <c r="A1964" s="4" t="s">
        <v>1720</v>
      </c>
    </row>
    <row r="1965" ht="27" spans="1:1">
      <c r="A1965" s="5" t="s">
        <v>1721</v>
      </c>
    </row>
    <row r="1966" ht="27" spans="1:1">
      <c r="A1966" s="5" t="s">
        <v>1722</v>
      </c>
    </row>
    <row r="1967" ht="40.5" spans="1:1">
      <c r="A1967" s="5" t="s">
        <v>1723</v>
      </c>
    </row>
    <row r="1968" spans="1:1">
      <c r="A1968" s="5" t="s">
        <v>1662</v>
      </c>
    </row>
    <row r="1969" spans="1:1">
      <c r="A1969" s="5" t="s">
        <v>1724</v>
      </c>
    </row>
    <row r="1970" spans="1:1">
      <c r="A1970" s="4" t="s">
        <v>1647</v>
      </c>
    </row>
    <row r="1971" ht="27" spans="1:1">
      <c r="A1971" s="1" t="s">
        <v>1725</v>
      </c>
    </row>
    <row r="1972" ht="27" spans="1:1">
      <c r="A1972" s="1" t="s">
        <v>1726</v>
      </c>
    </row>
    <row r="1973" spans="1:1">
      <c r="A1973" s="4" t="s">
        <v>1015</v>
      </c>
    </row>
    <row r="1974" spans="1:1">
      <c r="A1974" s="1" t="s">
        <v>1674</v>
      </c>
    </row>
    <row r="1975" spans="1:1">
      <c r="A1975" s="1" t="s">
        <v>1727</v>
      </c>
    </row>
    <row r="1976" spans="1:1">
      <c r="A1976" s="1" t="s">
        <v>1728</v>
      </c>
    </row>
    <row r="1977" spans="1:1">
      <c r="A1977" s="1" t="s">
        <v>1729</v>
      </c>
    </row>
    <row r="1978" spans="1:1">
      <c r="A1978" s="4" t="s">
        <v>1730</v>
      </c>
    </row>
    <row r="1979" spans="1:1">
      <c r="A1979" s="5" t="s">
        <v>948</v>
      </c>
    </row>
    <row r="1980" spans="1:1">
      <c r="A1980" s="5" t="s">
        <v>949</v>
      </c>
    </row>
    <row r="1981" spans="1:1">
      <c r="A1981" s="5" t="s">
        <v>950</v>
      </c>
    </row>
    <row r="1982" spans="1:1">
      <c r="A1982" s="5" t="s">
        <v>956</v>
      </c>
    </row>
    <row r="1983" spans="1:1">
      <c r="A1983" s="5" t="s">
        <v>962</v>
      </c>
    </row>
    <row r="1984" ht="40.5" spans="1:1">
      <c r="A1984" s="5" t="s">
        <v>1731</v>
      </c>
    </row>
    <row r="1985" spans="1:1">
      <c r="A1985" s="5" t="s">
        <v>1660</v>
      </c>
    </row>
    <row r="1986" spans="1:1">
      <c r="A1986" s="5" t="s">
        <v>1662</v>
      </c>
    </row>
    <row r="1987" spans="1:1">
      <c r="A1987" s="5" t="s">
        <v>1732</v>
      </c>
    </row>
    <row r="1988" spans="1:1">
      <c r="A1988" s="4" t="s">
        <v>1647</v>
      </c>
    </row>
    <row r="1989" ht="27" spans="1:1">
      <c r="A1989" s="1" t="s">
        <v>1725</v>
      </c>
    </row>
    <row r="1990" spans="1:1">
      <c r="A1990" s="1" t="s">
        <v>1733</v>
      </c>
    </row>
    <row r="1991" spans="1:1">
      <c r="A1991" s="4" t="s">
        <v>1015</v>
      </c>
    </row>
    <row r="1992" spans="1:1">
      <c r="A1992" s="1" t="s">
        <v>1674</v>
      </c>
    </row>
    <row r="1993" spans="1:1">
      <c r="A1993" s="1" t="s">
        <v>1734</v>
      </c>
    </row>
    <row r="1994" spans="1:1">
      <c r="A1994" s="1" t="s">
        <v>1735</v>
      </c>
    </row>
    <row r="1995" spans="1:1">
      <c r="A1995" s="1" t="s">
        <v>1736</v>
      </c>
    </row>
    <row r="1996" spans="1:1">
      <c r="A1996" s="1" t="s">
        <v>1737</v>
      </c>
    </row>
    <row r="1997" spans="1:1">
      <c r="A1997" s="1" t="s">
        <v>1738</v>
      </c>
    </row>
    <row r="1998" spans="1:1">
      <c r="A1998" s="4" t="s">
        <v>1739</v>
      </c>
    </row>
    <row r="1999" spans="1:1">
      <c r="A1999" s="5" t="s">
        <v>1740</v>
      </c>
    </row>
    <row r="2000" spans="1:1">
      <c r="A2000" s="5" t="s">
        <v>1427</v>
      </c>
    </row>
    <row r="2001" spans="1:1">
      <c r="A2001" s="5" t="s">
        <v>1428</v>
      </c>
    </row>
    <row r="2002" spans="1:1">
      <c r="A2002" s="5" t="s">
        <v>1429</v>
      </c>
    </row>
    <row r="2003" spans="1:1">
      <c r="A2003" s="5" t="s">
        <v>1741</v>
      </c>
    </row>
    <row r="2004" spans="1:1">
      <c r="A2004" s="5" t="s">
        <v>1431</v>
      </c>
    </row>
    <row r="2005" spans="1:1">
      <c r="A2005" s="5" t="s">
        <v>1742</v>
      </c>
    </row>
    <row r="2006" spans="1:1">
      <c r="A2006" s="5" t="s">
        <v>1662</v>
      </c>
    </row>
    <row r="2007" spans="1:1">
      <c r="A2007" s="5" t="s">
        <v>1743</v>
      </c>
    </row>
    <row r="2008" spans="1:1">
      <c r="A2008" s="4" t="s">
        <v>1744</v>
      </c>
    </row>
    <row r="2009" spans="1:1">
      <c r="A2009" s="5" t="s">
        <v>1740</v>
      </c>
    </row>
    <row r="2010" spans="1:1">
      <c r="A2010" s="5" t="s">
        <v>1427</v>
      </c>
    </row>
    <row r="2011" spans="1:1">
      <c r="A2011" s="5" t="s">
        <v>1428</v>
      </c>
    </row>
    <row r="2012" spans="1:1">
      <c r="A2012" s="5" t="s">
        <v>1429</v>
      </c>
    </row>
    <row r="2013" spans="1:1">
      <c r="A2013" s="5" t="s">
        <v>1741</v>
      </c>
    </row>
    <row r="2014" spans="1:1">
      <c r="A2014" s="5" t="s">
        <v>1431</v>
      </c>
    </row>
    <row r="2015" spans="1:1">
      <c r="A2015" s="5" t="s">
        <v>1745</v>
      </c>
    </row>
    <row r="2016" spans="1:1">
      <c r="A2016" s="5" t="s">
        <v>1746</v>
      </c>
    </row>
    <row r="2017" spans="1:1">
      <c r="A2017" s="5" t="s">
        <v>1662</v>
      </c>
    </row>
    <row r="2018" spans="1:1">
      <c r="A2018" s="5" t="s">
        <v>1747</v>
      </c>
    </row>
    <row r="2019" spans="1:1">
      <c r="A2019" s="4" t="s">
        <v>1647</v>
      </c>
    </row>
    <row r="2020" ht="27" spans="1:1">
      <c r="A2020" s="1" t="s">
        <v>1748</v>
      </c>
    </row>
    <row r="2021" spans="1:1">
      <c r="A2021" s="1" t="s">
        <v>1619</v>
      </c>
    </row>
    <row r="2022" spans="1:1">
      <c r="A2022" s="1" t="s">
        <v>1620</v>
      </c>
    </row>
    <row r="2023" ht="15" spans="1:1">
      <c r="A2023" s="4" t="s">
        <v>1749</v>
      </c>
    </row>
    <row r="2024" spans="1:1">
      <c r="A2024" s="1" t="s">
        <v>1621</v>
      </c>
    </row>
    <row r="2025" spans="1:1">
      <c r="A2025" s="1" t="s">
        <v>1750</v>
      </c>
    </row>
    <row r="2026" spans="1:1">
      <c r="A2026" s="1" t="s">
        <v>1751</v>
      </c>
    </row>
    <row r="2027" spans="1:1">
      <c r="A2027" s="1" t="s">
        <v>1624</v>
      </c>
    </row>
    <row r="2028" spans="1:1">
      <c r="A2028" s="4" t="s">
        <v>1752</v>
      </c>
    </row>
    <row r="2029" spans="1:1">
      <c r="A2029" s="5" t="s">
        <v>1740</v>
      </c>
    </row>
    <row r="2030" spans="1:1">
      <c r="A2030" s="5" t="s">
        <v>1427</v>
      </c>
    </row>
    <row r="2031" spans="1:1">
      <c r="A2031" s="5" t="s">
        <v>1428</v>
      </c>
    </row>
    <row r="2032" spans="1:1">
      <c r="A2032" s="5" t="s">
        <v>1429</v>
      </c>
    </row>
    <row r="2033" spans="1:1">
      <c r="A2033" s="5" t="s">
        <v>1741</v>
      </c>
    </row>
    <row r="2034" spans="1:1">
      <c r="A2034" s="5" t="s">
        <v>1431</v>
      </c>
    </row>
    <row r="2035" spans="1:1">
      <c r="A2035" s="4" t="s">
        <v>1647</v>
      </c>
    </row>
    <row r="2036" spans="1:1">
      <c r="A2036" s="1" t="s">
        <v>1753</v>
      </c>
    </row>
    <row r="2037" spans="1:1">
      <c r="A2037" s="1" t="s">
        <v>1754</v>
      </c>
    </row>
    <row r="2038" ht="27" spans="1:1">
      <c r="A2038" s="1" t="s">
        <v>1755</v>
      </c>
    </row>
    <row r="2039" spans="1:1">
      <c r="A2039" s="1" t="s">
        <v>1756</v>
      </c>
    </row>
    <row r="2040" spans="1:1">
      <c r="A2040" s="4" t="s">
        <v>1015</v>
      </c>
    </row>
    <row r="2041" spans="1:1">
      <c r="A2041" s="1" t="s">
        <v>1674</v>
      </c>
    </row>
    <row r="2042" spans="1:1">
      <c r="A2042" s="1" t="s">
        <v>1757</v>
      </c>
    </row>
    <row r="2043" spans="1:1">
      <c r="A2043" s="1" t="s">
        <v>1758</v>
      </c>
    </row>
    <row r="2044" spans="1:1">
      <c r="A2044" s="1" t="s">
        <v>1759</v>
      </c>
    </row>
    <row r="2045" spans="1:1">
      <c r="A2045" s="1" t="s">
        <v>1760</v>
      </c>
    </row>
    <row r="2046" spans="1:1">
      <c r="A2046" s="1" t="s">
        <v>1761</v>
      </c>
    </row>
    <row r="2047" spans="1:1">
      <c r="A2047" s="4" t="s">
        <v>1762</v>
      </c>
    </row>
    <row r="2048" spans="1:1">
      <c r="A2048" s="5" t="s">
        <v>1740</v>
      </c>
    </row>
    <row r="2049" spans="1:1">
      <c r="A2049" s="5" t="s">
        <v>1427</v>
      </c>
    </row>
    <row r="2050" spans="1:1">
      <c r="A2050" s="5" t="s">
        <v>1428</v>
      </c>
    </row>
    <row r="2051" spans="1:1">
      <c r="A2051" s="5" t="s">
        <v>1429</v>
      </c>
    </row>
    <row r="2052" spans="1:1">
      <c r="A2052" s="5" t="s">
        <v>1741</v>
      </c>
    </row>
    <row r="2053" spans="1:1">
      <c r="A2053" s="5" t="s">
        <v>1431</v>
      </c>
    </row>
    <row r="2054" spans="1:1">
      <c r="A2054" s="4" t="s">
        <v>1647</v>
      </c>
    </row>
    <row r="2055" spans="1:1">
      <c r="A2055" s="1" t="s">
        <v>1753</v>
      </c>
    </row>
    <row r="2056" spans="1:1">
      <c r="A2056" s="1" t="s">
        <v>1763</v>
      </c>
    </row>
    <row r="2057" ht="27" spans="1:1">
      <c r="A2057" s="1" t="s">
        <v>1764</v>
      </c>
    </row>
    <row r="2058" spans="1:1">
      <c r="A2058" s="1" t="s">
        <v>1765</v>
      </c>
    </row>
    <row r="2059" spans="1:1">
      <c r="A2059" s="4" t="s">
        <v>1015</v>
      </c>
    </row>
    <row r="2060" spans="1:1">
      <c r="A2060" s="1" t="s">
        <v>1674</v>
      </c>
    </row>
    <row r="2061" spans="1:1">
      <c r="A2061" s="1" t="s">
        <v>1757</v>
      </c>
    </row>
    <row r="2062" spans="1:1">
      <c r="A2062" s="1" t="s">
        <v>1758</v>
      </c>
    </row>
    <row r="2063" spans="1:1">
      <c r="A2063" s="1" t="s">
        <v>1759</v>
      </c>
    </row>
    <row r="2064" spans="1:1">
      <c r="A2064" s="1" t="s">
        <v>1760</v>
      </c>
    </row>
    <row r="2065" spans="1:1">
      <c r="A2065" s="1" t="s">
        <v>1761</v>
      </c>
    </row>
    <row r="2066" spans="1:1">
      <c r="A2066" s="4" t="s">
        <v>1766</v>
      </c>
    </row>
    <row r="2067" ht="27" spans="1:1">
      <c r="A2067" s="5" t="s">
        <v>745</v>
      </c>
    </row>
    <row r="2068" spans="1:1">
      <c r="A2068" s="4" t="s">
        <v>1451</v>
      </c>
    </row>
    <row r="2069" ht="27" spans="1:1">
      <c r="A2069" s="1" t="s">
        <v>1639</v>
      </c>
    </row>
    <row r="2070" spans="1:1">
      <c r="A2070" s="4" t="s">
        <v>1453</v>
      </c>
    </row>
    <row r="2071" spans="1:1">
      <c r="A2071" s="1" t="s">
        <v>1640</v>
      </c>
    </row>
    <row r="2072" spans="1:1">
      <c r="A2072" s="1" t="s">
        <v>1641</v>
      </c>
    </row>
    <row r="2073" spans="1:1">
      <c r="A2073" s="1" t="s">
        <v>1642</v>
      </c>
    </row>
    <row r="2074" ht="27" spans="1:1">
      <c r="A2074" s="1" t="s">
        <v>1643</v>
      </c>
    </row>
    <row r="2075" spans="1:1">
      <c r="A2075" s="4" t="s">
        <v>1767</v>
      </c>
    </row>
    <row r="2076" spans="1:1">
      <c r="A2076" s="5" t="s">
        <v>1740</v>
      </c>
    </row>
    <row r="2077" spans="1:1">
      <c r="A2077" s="5" t="s">
        <v>1427</v>
      </c>
    </row>
    <row r="2078" spans="1:1">
      <c r="A2078" s="5" t="s">
        <v>1428</v>
      </c>
    </row>
    <row r="2079" spans="1:1">
      <c r="A2079" s="5" t="s">
        <v>1429</v>
      </c>
    </row>
    <row r="2080" spans="1:1">
      <c r="A2080" s="5" t="s">
        <v>1741</v>
      </c>
    </row>
    <row r="2081" spans="1:1">
      <c r="A2081" s="5" t="s">
        <v>1431</v>
      </c>
    </row>
    <row r="2082" spans="1:1">
      <c r="A2082" s="4" t="s">
        <v>1451</v>
      </c>
    </row>
    <row r="2083" spans="1:1">
      <c r="A2083" s="1" t="s">
        <v>1768</v>
      </c>
    </row>
    <row r="2084" spans="1:1">
      <c r="A2084" s="4" t="s">
        <v>1769</v>
      </c>
    </row>
    <row r="2085" spans="1:1">
      <c r="A2085" s="1" t="s">
        <v>1770</v>
      </c>
    </row>
    <row r="2086" spans="1:1">
      <c r="A2086" s="1" t="s">
        <v>1771</v>
      </c>
    </row>
    <row r="2087" spans="1:1">
      <c r="A2087" s="1" t="s">
        <v>1772</v>
      </c>
    </row>
    <row r="2088" spans="1:1">
      <c r="A2088" s="1" t="s">
        <v>1773</v>
      </c>
    </row>
    <row r="2089" spans="1:1">
      <c r="A2089" s="4" t="s">
        <v>1774</v>
      </c>
    </row>
    <row r="2090" spans="1:1">
      <c r="A2090" s="5" t="s">
        <v>1775</v>
      </c>
    </row>
    <row r="2091" spans="1:1">
      <c r="A2091" s="5" t="s">
        <v>1776</v>
      </c>
    </row>
    <row r="2092" spans="1:1">
      <c r="A2092" s="5" t="s">
        <v>1746</v>
      </c>
    </row>
    <row r="2093" spans="1:1">
      <c r="A2093" s="4" t="s">
        <v>1647</v>
      </c>
    </row>
    <row r="2094" ht="27" spans="1:1">
      <c r="A2094" s="1" t="s">
        <v>1777</v>
      </c>
    </row>
    <row r="2095" spans="1:1">
      <c r="A2095" s="4" t="s">
        <v>1015</v>
      </c>
    </row>
    <row r="2096" spans="1:1">
      <c r="A2096" s="1" t="s">
        <v>1649</v>
      </c>
    </row>
    <row r="2097" spans="1:1">
      <c r="A2097" s="1" t="s">
        <v>1650</v>
      </c>
    </row>
    <row r="2098" spans="1:1">
      <c r="A2098" s="1" t="s">
        <v>1651</v>
      </c>
    </row>
    <row r="2099" spans="1:1">
      <c r="A2099" s="1" t="s">
        <v>1652</v>
      </c>
    </row>
    <row r="2100" spans="1:1">
      <c r="A2100" s="4" t="s">
        <v>1778</v>
      </c>
    </row>
    <row r="2101" spans="1:1">
      <c r="A2101" s="5" t="s">
        <v>1740</v>
      </c>
    </row>
    <row r="2102" spans="1:1">
      <c r="A2102" s="5" t="s">
        <v>1427</v>
      </c>
    </row>
    <row r="2103" spans="1:1">
      <c r="A2103" s="5" t="s">
        <v>1428</v>
      </c>
    </row>
    <row r="2104" spans="1:1">
      <c r="A2104" s="5" t="s">
        <v>1429</v>
      </c>
    </row>
    <row r="2105" spans="1:1">
      <c r="A2105" s="5" t="s">
        <v>1741</v>
      </c>
    </row>
    <row r="2106" spans="1:1">
      <c r="A2106" s="5" t="s">
        <v>1431</v>
      </c>
    </row>
    <row r="2107" ht="27" spans="1:1">
      <c r="A2107" s="5" t="s">
        <v>1697</v>
      </c>
    </row>
    <row r="2108" spans="1:1">
      <c r="A2108" s="5" t="s">
        <v>1656</v>
      </c>
    </row>
    <row r="2109" spans="1:1">
      <c r="A2109" s="5" t="s">
        <v>1657</v>
      </c>
    </row>
    <row r="2110" spans="1:1">
      <c r="A2110" s="5" t="s">
        <v>1658</v>
      </c>
    </row>
    <row r="2111" spans="1:1">
      <c r="A2111" s="5" t="s">
        <v>1659</v>
      </c>
    </row>
    <row r="2112" spans="1:1">
      <c r="A2112" s="5" t="s">
        <v>1660</v>
      </c>
    </row>
    <row r="2113" spans="1:1">
      <c r="A2113" s="5" t="s">
        <v>1661</v>
      </c>
    </row>
    <row r="2114" spans="1:1">
      <c r="A2114" s="5" t="s">
        <v>1779</v>
      </c>
    </row>
    <row r="2115" spans="1:1">
      <c r="A2115" s="5" t="s">
        <v>1780</v>
      </c>
    </row>
    <row r="2116" ht="27" spans="1:1">
      <c r="A2116" s="5" t="s">
        <v>1781</v>
      </c>
    </row>
    <row r="2117" spans="1:1">
      <c r="A2117" s="5" t="s">
        <v>1782</v>
      </c>
    </row>
    <row r="2118" spans="1:1">
      <c r="A2118" s="5" t="s">
        <v>1783</v>
      </c>
    </row>
    <row r="2119" spans="1:1">
      <c r="A2119" s="5" t="s">
        <v>1784</v>
      </c>
    </row>
    <row r="2120" spans="1:1">
      <c r="A2120" s="5" t="s">
        <v>1785</v>
      </c>
    </row>
    <row r="2121" spans="1:1">
      <c r="A2121" s="5" t="s">
        <v>1786</v>
      </c>
    </row>
    <row r="2122" spans="1:1">
      <c r="A2122" s="5" t="s">
        <v>1787</v>
      </c>
    </row>
    <row r="2123" spans="1:1">
      <c r="A2123" s="5" t="s">
        <v>1788</v>
      </c>
    </row>
    <row r="2124" spans="1:1">
      <c r="A2124" s="5" t="s">
        <v>1789</v>
      </c>
    </row>
    <row r="2125" spans="1:1">
      <c r="A2125" s="5" t="s">
        <v>1790</v>
      </c>
    </row>
    <row r="2126" spans="1:1">
      <c r="A2126" s="5" t="s">
        <v>1791</v>
      </c>
    </row>
    <row r="2127" spans="1:1">
      <c r="A2127" s="4" t="s">
        <v>1197</v>
      </c>
    </row>
    <row r="2128" ht="27" spans="1:1">
      <c r="A2128" s="1" t="s">
        <v>1725</v>
      </c>
    </row>
    <row r="2129" spans="1:1">
      <c r="A2129" s="4" t="s">
        <v>1792</v>
      </c>
    </row>
    <row r="2130" spans="1:1">
      <c r="A2130" s="1" t="s">
        <v>1793</v>
      </c>
    </row>
    <row r="2131" spans="1:1">
      <c r="A2131" s="1" t="s">
        <v>1794</v>
      </c>
    </row>
    <row r="2132" spans="1:1">
      <c r="A2132" s="4" t="s">
        <v>1795</v>
      </c>
    </row>
    <row r="2133" ht="27" spans="1:1">
      <c r="A2133" s="1" t="s">
        <v>1796</v>
      </c>
    </row>
    <row r="2134" spans="1:1">
      <c r="A2134" s="1" t="s">
        <v>1797</v>
      </c>
    </row>
    <row r="2135" spans="1:1">
      <c r="A2135" s="1" t="s">
        <v>1798</v>
      </c>
    </row>
    <row r="2136" spans="1:1">
      <c r="A2136" s="1" t="s">
        <v>1799</v>
      </c>
    </row>
    <row r="2137" spans="1:1">
      <c r="A2137" s="4" t="s">
        <v>1800</v>
      </c>
    </row>
    <row r="2138" spans="1:1">
      <c r="A2138" s="1" t="s">
        <v>1801</v>
      </c>
    </row>
    <row r="2139" spans="1:1">
      <c r="A2139" s="1" t="s">
        <v>1802</v>
      </c>
    </row>
    <row r="2140" spans="1:1">
      <c r="A2140" s="4" t="s">
        <v>1203</v>
      </c>
    </row>
    <row r="2141" spans="1:1">
      <c r="A2141" s="1" t="s">
        <v>1792</v>
      </c>
    </row>
    <row r="2142" spans="1:1">
      <c r="A2142" s="1" t="s">
        <v>1803</v>
      </c>
    </row>
    <row r="2143" spans="1:1">
      <c r="A2143" s="1" t="s">
        <v>1804</v>
      </c>
    </row>
    <row r="2144" spans="1:1">
      <c r="A2144" s="1" t="s">
        <v>1805</v>
      </c>
    </row>
    <row r="2145" spans="1:1">
      <c r="A2145" s="1" t="s">
        <v>1806</v>
      </c>
    </row>
    <row r="2146" spans="1:1">
      <c r="A2146" s="1" t="s">
        <v>1807</v>
      </c>
    </row>
    <row r="2147" spans="1:1">
      <c r="A2147" s="1" t="s">
        <v>1808</v>
      </c>
    </row>
    <row r="2148" ht="40.5" spans="1:1">
      <c r="A2148" s="1" t="s">
        <v>1809</v>
      </c>
    </row>
    <row r="2149" spans="1:1">
      <c r="A2149" s="1" t="s">
        <v>1810</v>
      </c>
    </row>
    <row r="2150" spans="1:1">
      <c r="A2150" s="1" t="s">
        <v>1674</v>
      </c>
    </row>
    <row r="2151" spans="1:1">
      <c r="A2151" s="1" t="s">
        <v>1757</v>
      </c>
    </row>
    <row r="2152" spans="1:1">
      <c r="A2152" s="1" t="s">
        <v>1811</v>
      </c>
    </row>
    <row r="2153" spans="1:1">
      <c r="A2153" s="1" t="s">
        <v>1812</v>
      </c>
    </row>
    <row r="2154" spans="1:1">
      <c r="A2154" s="1" t="s">
        <v>1813</v>
      </c>
    </row>
    <row r="2155" spans="1:1">
      <c r="A2155" s="1" t="s">
        <v>1761</v>
      </c>
    </row>
    <row r="2156" ht="67.5" spans="1:1">
      <c r="A2156" s="5" t="s">
        <v>1814</v>
      </c>
    </row>
    <row r="2157" spans="1:1">
      <c r="A2157" s="1" t="s">
        <v>1800</v>
      </c>
    </row>
    <row r="2158" spans="1:1">
      <c r="A2158" s="1" t="s">
        <v>1674</v>
      </c>
    </row>
    <row r="2159" spans="1:1">
      <c r="A2159" s="1" t="s">
        <v>1757</v>
      </c>
    </row>
    <row r="2160" spans="1:1">
      <c r="A2160" s="1" t="s">
        <v>1758</v>
      </c>
    </row>
    <row r="2161" spans="1:1">
      <c r="A2161" s="1" t="s">
        <v>1812</v>
      </c>
    </row>
    <row r="2162" spans="1:1">
      <c r="A2162" s="1" t="s">
        <v>1813</v>
      </c>
    </row>
    <row r="2163" spans="1:1">
      <c r="A2163" s="1" t="s">
        <v>1761</v>
      </c>
    </row>
    <row r="2164" ht="40.5" spans="1:1">
      <c r="A2164" s="5" t="s">
        <v>1815</v>
      </c>
    </row>
    <row r="2165" spans="1:1">
      <c r="A2165" s="4" t="s">
        <v>1816</v>
      </c>
    </row>
    <row r="2166" spans="1:1">
      <c r="A2166" s="4" t="s">
        <v>1817</v>
      </c>
    </row>
    <row r="2167" spans="1:1">
      <c r="A2167" s="5" t="s">
        <v>1818</v>
      </c>
    </row>
    <row r="2168" spans="1:1">
      <c r="A2168" s="5" t="s">
        <v>1046</v>
      </c>
    </row>
    <row r="2169" spans="1:1">
      <c r="A2169" s="5" t="s">
        <v>1047</v>
      </c>
    </row>
    <row r="2170" spans="1:1">
      <c r="A2170" s="5" t="s">
        <v>1048</v>
      </c>
    </row>
    <row r="2171" spans="1:1">
      <c r="A2171" s="5" t="s">
        <v>1049</v>
      </c>
    </row>
    <row r="2172" spans="1:1">
      <c r="A2172" s="5" t="s">
        <v>1050</v>
      </c>
    </row>
    <row r="2173" spans="1:1">
      <c r="A2173" s="5" t="s">
        <v>1051</v>
      </c>
    </row>
    <row r="2174" ht="27" spans="1:1">
      <c r="A2174" s="5" t="s">
        <v>1052</v>
      </c>
    </row>
    <row r="2175" spans="1:1">
      <c r="A2175" s="5" t="s">
        <v>1053</v>
      </c>
    </row>
    <row r="2176" spans="1:1">
      <c r="A2176" s="5" t="s">
        <v>1054</v>
      </c>
    </row>
    <row r="2177" spans="1:1">
      <c r="A2177" s="5" t="s">
        <v>1055</v>
      </c>
    </row>
    <row r="2178" spans="1:1">
      <c r="A2178" s="5" t="s">
        <v>1056</v>
      </c>
    </row>
    <row r="2179" spans="1:1">
      <c r="A2179" s="5" t="s">
        <v>1057</v>
      </c>
    </row>
    <row r="2180" spans="1:1">
      <c r="A2180" s="5" t="s">
        <v>1058</v>
      </c>
    </row>
    <row r="2181" spans="1:1">
      <c r="A2181" s="5" t="s">
        <v>1059</v>
      </c>
    </row>
    <row r="2182" spans="1:1">
      <c r="A2182" s="5" t="s">
        <v>1060</v>
      </c>
    </row>
    <row r="2183" spans="1:1">
      <c r="A2183" s="5" t="s">
        <v>1061</v>
      </c>
    </row>
    <row r="2184" spans="1:1">
      <c r="A2184" s="5" t="s">
        <v>1062</v>
      </c>
    </row>
    <row r="2185" spans="1:1">
      <c r="A2185" s="5" t="s">
        <v>1063</v>
      </c>
    </row>
    <row r="2186" spans="1:1">
      <c r="A2186" s="5" t="s">
        <v>1064</v>
      </c>
    </row>
    <row r="2187" spans="1:1">
      <c r="A2187" s="5" t="s">
        <v>1065</v>
      </c>
    </row>
    <row r="2188" spans="1:1">
      <c r="A2188" s="5" t="s">
        <v>1066</v>
      </c>
    </row>
    <row r="2189" spans="1:1">
      <c r="A2189" s="5" t="s">
        <v>1067</v>
      </c>
    </row>
    <row r="2190" spans="1:1">
      <c r="A2190" s="5" t="s">
        <v>1068</v>
      </c>
    </row>
    <row r="2191" spans="1:1">
      <c r="A2191" s="5" t="s">
        <v>1069</v>
      </c>
    </row>
    <row r="2192" spans="1:1">
      <c r="A2192" s="5" t="s">
        <v>1070</v>
      </c>
    </row>
    <row r="2193" spans="1:1">
      <c r="A2193" s="5" t="s">
        <v>1071</v>
      </c>
    </row>
    <row r="2194" spans="1:1">
      <c r="A2194" s="5" t="s">
        <v>1819</v>
      </c>
    </row>
    <row r="2195" spans="1:1">
      <c r="A2195" s="4" t="s">
        <v>1197</v>
      </c>
    </row>
    <row r="2196" spans="1:1">
      <c r="A2196" s="1" t="s">
        <v>1820</v>
      </c>
    </row>
    <row r="2197" spans="1:1">
      <c r="A2197" s="1" t="s">
        <v>1821</v>
      </c>
    </row>
    <row r="2198" ht="40.5" spans="1:1">
      <c r="A2198" s="1" t="s">
        <v>1822</v>
      </c>
    </row>
    <row r="2199" spans="1:1">
      <c r="A2199" s="1" t="s">
        <v>1823</v>
      </c>
    </row>
    <row r="2200" ht="27" spans="1:1">
      <c r="A2200" s="1" t="s">
        <v>1824</v>
      </c>
    </row>
    <row r="2201" ht="27" spans="1:1">
      <c r="A2201" s="1" t="s">
        <v>1825</v>
      </c>
    </row>
    <row r="2202" spans="1:1">
      <c r="A2202" s="4" t="s">
        <v>1203</v>
      </c>
    </row>
    <row r="2203" spans="1:1">
      <c r="A2203" s="1" t="s">
        <v>1826</v>
      </c>
    </row>
    <row r="2204" spans="1:1">
      <c r="A2204" s="1" t="s">
        <v>1827</v>
      </c>
    </row>
    <row r="2205" spans="1:1">
      <c r="A2205" s="1" t="s">
        <v>1828</v>
      </c>
    </row>
    <row r="2206" spans="1:1">
      <c r="A2206" s="1" t="s">
        <v>1829</v>
      </c>
    </row>
    <row r="2207" spans="1:1">
      <c r="A2207" s="1" t="s">
        <v>1830</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修改过程稿</vt:lpstr>
      <vt:lpstr>第一次修改完成稿</vt:lpstr>
      <vt:lpstr>企业价值评估（国资）</vt:lpstr>
      <vt:lpstr>操作说明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dc:creator>
  <cp:lastModifiedBy>admin</cp:lastModifiedBy>
  <dcterms:created xsi:type="dcterms:W3CDTF">2013-03-14T07:39:00Z</dcterms:created>
  <cp:lastPrinted>2019-04-08T12:25:00Z</cp:lastPrinted>
  <dcterms:modified xsi:type="dcterms:W3CDTF">2019-06-19T02:28:08Z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2052-11.1.0.8696</vt:lpwstr>
  </property>
</Properties>
</file>